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oan.mot\Desktop\REVIZUIRE AMENAJAMENTE SILVICE - APM Arad-OS Beliu\Harti - Lucrari executate- OS Beliu\Harti format shp\Harti arii naturale protejate\Harta ROSPA 0014-Campia Cermeiului\"/>
    </mc:Choice>
  </mc:AlternateContent>
  <xr:revisionPtr revIDLastSave="0" documentId="13_ncr:1_{319114ED-2DB9-407B-84D6-444C146D2C6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OSPA0014-Campia Cermeiului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A184" i="1" l="1"/>
  <c r="Z184" i="1"/>
  <c r="D184" i="1"/>
  <c r="Y178" i="1"/>
  <c r="Y177" i="1"/>
  <c r="Y172" i="1"/>
  <c r="Y168" i="1"/>
  <c r="Y167" i="1"/>
  <c r="Y166" i="1"/>
  <c r="Y165" i="1"/>
  <c r="Y164" i="1"/>
  <c r="Y184" i="1" s="1"/>
  <c r="AA145" i="1"/>
  <c r="Z145" i="1"/>
  <c r="Y145" i="1"/>
  <c r="D145" i="1"/>
  <c r="AA84" i="1"/>
  <c r="AA85" i="1" s="1"/>
  <c r="Z84" i="1"/>
  <c r="Z85" i="1" s="1"/>
  <c r="D84" i="1"/>
  <c r="D85" i="1" s="1"/>
  <c r="Y82" i="1"/>
  <c r="Y84" i="1" s="1"/>
  <c r="Y85" i="1" s="1"/>
  <c r="AA65" i="1"/>
  <c r="Z65" i="1"/>
  <c r="Y65" i="1"/>
  <c r="D65" i="1"/>
</calcChain>
</file>

<file path=xl/sharedStrings.xml><?xml version="1.0" encoding="utf-8"?>
<sst xmlns="http://schemas.openxmlformats.org/spreadsheetml/2006/main" count="2497" uniqueCount="390">
  <si>
    <t>OCOLUL SILVIC BELIU</t>
  </si>
  <si>
    <t xml:space="preserve">SITUAȚIA </t>
  </si>
  <si>
    <t>privind suprafețele din fondul forestier național proprietate publică de stat administrate de Ocolul Silvic Beliu – suprafețe care se regăsesc incluse în Aria naturală protejată ROSPA0014-Câmpia Cermeiului</t>
  </si>
  <si>
    <t>Ocolul silvic</t>
  </si>
  <si>
    <t>UP</t>
  </si>
  <si>
    <t>ua</t>
  </si>
  <si>
    <r>
      <rPr>
        <b/>
        <sz val="10"/>
        <rFont val="Arial"/>
        <family val="2"/>
        <charset val="1"/>
      </rPr>
      <t xml:space="preserve">Supr ua 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(din am. silv.)(ha)</t>
    </r>
  </si>
  <si>
    <t>SUP</t>
  </si>
  <si>
    <r>
      <rPr>
        <b/>
        <sz val="10"/>
        <rFont val="Arial"/>
        <family val="2"/>
        <charset val="1"/>
      </rPr>
      <t>Folos. teren</t>
    </r>
    <r>
      <rPr>
        <i/>
        <sz val="10"/>
        <rFont val="Arial"/>
        <family val="2"/>
        <charset val="1"/>
      </rPr>
      <t xml:space="preserve"> (cod)</t>
    </r>
  </si>
  <si>
    <r>
      <rPr>
        <b/>
        <sz val="10"/>
        <rFont val="Arial"/>
        <family val="2"/>
        <charset val="1"/>
      </rPr>
      <t>Folos. teren</t>
    </r>
    <r>
      <rPr>
        <i/>
        <sz val="10"/>
        <rFont val="Arial"/>
        <family val="2"/>
        <charset val="1"/>
      </rPr>
      <t xml:space="preserve"> (denumire)</t>
    </r>
  </si>
  <si>
    <t>Grupa fct.</t>
  </si>
  <si>
    <t>Fct.1</t>
  </si>
  <si>
    <t>Fct.2</t>
  </si>
  <si>
    <t>Fct.3</t>
  </si>
  <si>
    <r>
      <rPr>
        <b/>
        <sz val="10"/>
        <rFont val="Arial"/>
        <family val="2"/>
        <charset val="1"/>
      </rPr>
      <t>Sol</t>
    </r>
    <r>
      <rPr>
        <sz val="10"/>
        <rFont val="Arial"/>
        <family val="2"/>
        <charset val="1"/>
      </rPr>
      <t xml:space="preserve"> </t>
    </r>
    <r>
      <rPr>
        <b/>
        <i/>
        <sz val="10"/>
        <rFont val="Arial"/>
        <family val="2"/>
        <charset val="1"/>
      </rPr>
      <t>(cod)</t>
    </r>
  </si>
  <si>
    <r>
      <rPr>
        <b/>
        <sz val="10"/>
        <rFont val="Arial"/>
        <family val="2"/>
        <charset val="1"/>
      </rPr>
      <t xml:space="preserve">Tip stațiune 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(cod)</t>
    </r>
  </si>
  <si>
    <r>
      <rPr>
        <b/>
        <sz val="10"/>
        <rFont val="Arial"/>
        <family val="2"/>
        <charset val="1"/>
      </rPr>
      <t xml:space="preserve">Tip naturalpădure 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(cod)</t>
    </r>
  </si>
  <si>
    <r>
      <rPr>
        <b/>
        <sz val="10"/>
        <color rgb="FF000000"/>
        <rFont val="Arial"/>
        <family val="2"/>
        <charset val="1"/>
      </rPr>
      <t>Vârsta expl.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(ani)</t>
    </r>
  </si>
  <si>
    <r>
      <rPr>
        <b/>
        <sz val="10"/>
        <rFont val="Arial"/>
        <family val="2"/>
        <charset val="1"/>
      </rPr>
      <t>Lucrare propusă 1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(cod)</t>
    </r>
  </si>
  <si>
    <r>
      <rPr>
        <b/>
        <sz val="10"/>
        <rFont val="Arial"/>
        <family val="2"/>
        <charset val="1"/>
      </rPr>
      <t>Lucrare propusă 2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(cod)</t>
    </r>
  </si>
  <si>
    <r>
      <rPr>
        <b/>
        <sz val="10"/>
        <rFont val="Arial"/>
        <family val="2"/>
        <charset val="1"/>
      </rPr>
      <t>Lucrare propusă 3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(cod)</t>
    </r>
  </si>
  <si>
    <t xml:space="preserve">Vârsta- consistenta-clasa de prod. </t>
  </si>
  <si>
    <t>Compoziția arboretului</t>
  </si>
  <si>
    <r>
      <rPr>
        <b/>
        <sz val="10"/>
        <rFont val="Arial"/>
        <family val="2"/>
        <charset val="1"/>
      </rPr>
      <t xml:space="preserve">Arie naturală protejată </t>
    </r>
    <r>
      <rPr>
        <i/>
        <sz val="10"/>
        <rFont val="Arial"/>
        <family val="2"/>
        <charset val="1"/>
      </rPr>
      <t>(cod)</t>
    </r>
  </si>
  <si>
    <r>
      <rPr>
        <b/>
        <sz val="10"/>
        <rFont val="Arial"/>
        <family val="2"/>
        <charset val="1"/>
      </rPr>
      <t xml:space="preserve">Arie naturală protejată </t>
    </r>
    <r>
      <rPr>
        <i/>
        <sz val="10"/>
        <rFont val="Arial"/>
        <family val="2"/>
        <charset val="1"/>
      </rPr>
      <t>(denumire)</t>
    </r>
  </si>
  <si>
    <r>
      <rPr>
        <b/>
        <sz val="10"/>
        <rFont val="Arial"/>
        <family val="2"/>
        <charset val="1"/>
      </rPr>
      <t xml:space="preserve">Arie naturală protejată </t>
    </r>
    <r>
      <rPr>
        <i/>
        <sz val="10"/>
        <rFont val="Arial"/>
        <family val="2"/>
        <charset val="1"/>
      </rPr>
      <t>(document constituire )</t>
    </r>
  </si>
  <si>
    <r>
      <rPr>
        <b/>
        <sz val="10"/>
        <rFont val="Arial"/>
        <family val="2"/>
        <charset val="1"/>
      </rPr>
      <t xml:space="preserve">Arie naturală protejată </t>
    </r>
    <r>
      <rPr>
        <i/>
        <sz val="10"/>
        <rFont val="Arial"/>
        <family val="2"/>
        <charset val="1"/>
      </rPr>
      <t>(tip arie naturală protejată)</t>
    </r>
  </si>
  <si>
    <r>
      <rPr>
        <b/>
        <sz val="10"/>
        <rFont val="Arial"/>
        <family val="2"/>
        <charset val="1"/>
      </rPr>
      <t xml:space="preserve">Supr rezultata cu aplicația Qgis </t>
    </r>
    <r>
      <rPr>
        <i/>
        <sz val="10"/>
        <rFont val="Arial"/>
        <family val="2"/>
        <charset val="1"/>
      </rPr>
      <t>(ca intersectie intre baza de date amenajament si</t>
    </r>
    <r>
      <rPr>
        <b/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informatia de pe site-ul MMAP)</t>
    </r>
    <r>
      <rPr>
        <b/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 xml:space="preserve">(mp) </t>
    </r>
  </si>
  <si>
    <r>
      <rPr>
        <b/>
        <sz val="10"/>
        <color rgb="FF004E27"/>
        <rFont val="Arial"/>
        <family val="2"/>
        <charset val="1"/>
      </rPr>
      <t>Supr. ANP inclusa in amenaj, silvic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(ha)</t>
    </r>
  </si>
  <si>
    <r>
      <rPr>
        <b/>
        <sz val="10"/>
        <color rgb="FF004E27"/>
        <rFont val="Arial"/>
        <family val="2"/>
        <charset val="1"/>
      </rPr>
      <t>Supr. ANP ce s-ar fi impus a se include în amenaj, silvic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(ha)</t>
    </r>
  </si>
  <si>
    <t>Observatii privind includerea sau neincluderea suprafeței în amenaj. Silvic</t>
  </si>
  <si>
    <r>
      <rPr>
        <b/>
        <sz val="10"/>
        <rFont val="Arial"/>
        <family val="2"/>
        <charset val="1"/>
      </rPr>
      <t>Supr_in ANP_ specificari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(conform limitelor ANP de pe site-ul MMAP)</t>
    </r>
  </si>
  <si>
    <t>Specificari</t>
  </si>
  <si>
    <t>UP I-GUREȚE</t>
  </si>
  <si>
    <t>Beliu</t>
  </si>
  <si>
    <t>I-Gurețe</t>
  </si>
  <si>
    <t>1A</t>
  </si>
  <si>
    <t>A</t>
  </si>
  <si>
    <t>pădure</t>
  </si>
  <si>
    <t>5M</t>
  </si>
  <si>
    <t>2212</t>
  </si>
  <si>
    <t>P0</t>
  </si>
  <si>
    <t>100-0.7-5</t>
  </si>
  <si>
    <t>10ST</t>
  </si>
  <si>
    <t>ROSPA0014</t>
  </si>
  <si>
    <t>Câmpia Cermeiului</t>
  </si>
  <si>
    <t>Hotărârea de guvern nr. 1284/2007</t>
  </si>
  <si>
    <t>Arie de protecție specială avifaunistică</t>
  </si>
  <si>
    <t>integral</t>
  </si>
  <si>
    <t>1B</t>
  </si>
  <si>
    <t>P2</t>
  </si>
  <si>
    <t>51</t>
  </si>
  <si>
    <t>58</t>
  </si>
  <si>
    <t>135-0.5-3</t>
  </si>
  <si>
    <t>9ST-1CE</t>
  </si>
  <si>
    <t>1C</t>
  </si>
  <si>
    <t>47</t>
  </si>
  <si>
    <t>48</t>
  </si>
  <si>
    <t>25-0.9-3</t>
  </si>
  <si>
    <t>5ST-3CE-2CA</t>
  </si>
  <si>
    <t>1D</t>
  </si>
  <si>
    <t>35-0.9-3</t>
  </si>
  <si>
    <t>5CE-2ST-2CA-1GO</t>
  </si>
  <si>
    <t>1E</t>
  </si>
  <si>
    <t>110-0.7-3</t>
  </si>
  <si>
    <t>1F</t>
  </si>
  <si>
    <t>4CA-3CE-3ST</t>
  </si>
  <si>
    <t>1G</t>
  </si>
  <si>
    <t>P5</t>
  </si>
  <si>
    <t>41</t>
  </si>
  <si>
    <t>135-0.4-4</t>
  </si>
  <si>
    <t>8ST-1CE-1GO</t>
  </si>
  <si>
    <t>1H</t>
  </si>
  <si>
    <t>15-0.9-3</t>
  </si>
  <si>
    <t>3CA-5ST-2CE</t>
  </si>
  <si>
    <t>2A</t>
  </si>
  <si>
    <t>6CE-2CA-2ST</t>
  </si>
  <si>
    <t>2B</t>
  </si>
  <si>
    <t>25-1.0-3</t>
  </si>
  <si>
    <t>5CE-2GO-2ST-1CA</t>
  </si>
  <si>
    <t>2C</t>
  </si>
  <si>
    <t>7CA-3ST</t>
  </si>
  <si>
    <t>3A</t>
  </si>
  <si>
    <t>10-0.9-3</t>
  </si>
  <si>
    <t>7CE-2ST-1CA</t>
  </si>
  <si>
    <t>3B</t>
  </si>
  <si>
    <t>6CE-4ST</t>
  </si>
  <si>
    <t>3C</t>
  </si>
  <si>
    <t>7CE-3ST</t>
  </si>
  <si>
    <t>4A</t>
  </si>
  <si>
    <t>130-0.5-3</t>
  </si>
  <si>
    <t>4ST-3GO-3CE</t>
  </si>
  <si>
    <t>4B</t>
  </si>
  <si>
    <t>20-1.0-3</t>
  </si>
  <si>
    <t>3CE-3CA-2ST-2GO</t>
  </si>
  <si>
    <t>4C</t>
  </si>
  <si>
    <t>5CE-3ST-2GO</t>
  </si>
  <si>
    <t>4D</t>
  </si>
  <si>
    <t>5CE-2ST-2GO-1CA</t>
  </si>
  <si>
    <t>5A</t>
  </si>
  <si>
    <t>5CE-4GO-1CA</t>
  </si>
  <si>
    <t>5B</t>
  </si>
  <si>
    <t>4CE-3GO-2ST-1CA</t>
  </si>
  <si>
    <t>5C</t>
  </si>
  <si>
    <t>6CE-1ST-3GO</t>
  </si>
  <si>
    <t>5D</t>
  </si>
  <si>
    <t>130-0.4-3</t>
  </si>
  <si>
    <t>6A</t>
  </si>
  <si>
    <t>4I</t>
  </si>
  <si>
    <t>150-0.3-3</t>
  </si>
  <si>
    <t>5ST-4GO-1CE</t>
  </si>
  <si>
    <t>6B</t>
  </si>
  <si>
    <t>4CE-3GO-1ST-1CA-1DT</t>
  </si>
  <si>
    <t>6C</t>
  </si>
  <si>
    <t>155-0.5-3</t>
  </si>
  <si>
    <t>4GO-1CE-2ST-3CA</t>
  </si>
  <si>
    <t>11B</t>
  </si>
  <si>
    <t>supr inclusa gresit prin amenajament in ANP</t>
  </si>
  <si>
    <t>suprafața nu este în ANP</t>
  </si>
  <si>
    <t>17A</t>
  </si>
  <si>
    <t>0414</t>
  </si>
  <si>
    <t>9ST-1FR</t>
  </si>
  <si>
    <t>17B</t>
  </si>
  <si>
    <t>5L</t>
  </si>
  <si>
    <t>55-0.8-2</t>
  </si>
  <si>
    <t>5ST-4FR-1CA</t>
  </si>
  <si>
    <t>17C</t>
  </si>
  <si>
    <t>35-0.9-2</t>
  </si>
  <si>
    <t>10FR</t>
  </si>
  <si>
    <t>17D</t>
  </si>
  <si>
    <t>46</t>
  </si>
  <si>
    <t>35-0.7-3</t>
  </si>
  <si>
    <t>3SAC-3ST-2FR-2ANN</t>
  </si>
  <si>
    <t>17E</t>
  </si>
  <si>
    <t>35-0.8-3</t>
  </si>
  <si>
    <t>17F</t>
  </si>
  <si>
    <t>20-0.8-3</t>
  </si>
  <si>
    <t>9FR-1DT</t>
  </si>
  <si>
    <t>17G</t>
  </si>
  <si>
    <t>15-0.8-2</t>
  </si>
  <si>
    <t>5ST-5FR</t>
  </si>
  <si>
    <t>17H</t>
  </si>
  <si>
    <t>15-0.9-2</t>
  </si>
  <si>
    <t>4STR-3FR-3ST</t>
  </si>
  <si>
    <t>17I</t>
  </si>
  <si>
    <t>CJ</t>
  </si>
  <si>
    <t>9SC-1DT</t>
  </si>
  <si>
    <t>17J</t>
  </si>
  <si>
    <t>10-0.8-2</t>
  </si>
  <si>
    <t>7ST-2FR-1DT</t>
  </si>
  <si>
    <t>17K</t>
  </si>
  <si>
    <t>17L</t>
  </si>
  <si>
    <t>teren afectat împăduririi</t>
  </si>
  <si>
    <t>55</t>
  </si>
  <si>
    <t>0-0.0-0</t>
  </si>
  <si>
    <t>18A</t>
  </si>
  <si>
    <t>2SAC-2ANN-2ST-2FR-1PLA-1PRN</t>
  </si>
  <si>
    <t>18B</t>
  </si>
  <si>
    <t>E</t>
  </si>
  <si>
    <t>păduri inclusiv plantații cu reușită definitivă</t>
  </si>
  <si>
    <t>5H</t>
  </si>
  <si>
    <t>170-0.8-2</t>
  </si>
  <si>
    <t>8ST-2CA</t>
  </si>
  <si>
    <t>18C</t>
  </si>
  <si>
    <t>155-0.6-2</t>
  </si>
  <si>
    <t>8ST-1CA-1CE</t>
  </si>
  <si>
    <t>18D</t>
  </si>
  <si>
    <t>18E</t>
  </si>
  <si>
    <t>8STR-2ST</t>
  </si>
  <si>
    <t>18F</t>
  </si>
  <si>
    <t>18G</t>
  </si>
  <si>
    <t>15-0.8-3</t>
  </si>
  <si>
    <t>7ST-3FR</t>
  </si>
  <si>
    <t>18H</t>
  </si>
  <si>
    <t>20A</t>
  </si>
  <si>
    <t>M</t>
  </si>
  <si>
    <t>2E</t>
  </si>
  <si>
    <t>9203</t>
  </si>
  <si>
    <t>10-0.8-3</t>
  </si>
  <si>
    <t>6MJ-2FR-1ST-1CE</t>
  </si>
  <si>
    <t>20B</t>
  </si>
  <si>
    <t>5-0.8-4</t>
  </si>
  <si>
    <t>5ST-3FR-1CE-1DT</t>
  </si>
  <si>
    <t>21A</t>
  </si>
  <si>
    <t>7ST-1FR-1CE-1DT</t>
  </si>
  <si>
    <t>21B</t>
  </si>
  <si>
    <t>8FR-1ST-1CE</t>
  </si>
  <si>
    <t>22A</t>
  </si>
  <si>
    <t>5-0.8-3</t>
  </si>
  <si>
    <t>3ST-2CE-4FR-1JU</t>
  </si>
  <si>
    <t>22B</t>
  </si>
  <si>
    <t>5FR-3ST-2CE</t>
  </si>
  <si>
    <t>23</t>
  </si>
  <si>
    <t>7ST-1STR-1FR-1CE</t>
  </si>
  <si>
    <t>24</t>
  </si>
  <si>
    <t>10-1.0-3</t>
  </si>
  <si>
    <t>6ST-1STR-2FR-1CE</t>
  </si>
  <si>
    <t>În ANP se regăsește doar o mică parte din suprafața parcelei.</t>
  </si>
  <si>
    <t>parte</t>
  </si>
  <si>
    <r>
      <rPr>
        <i/>
        <sz val="10"/>
        <rFont val="Arial"/>
        <family val="2"/>
        <charset val="1"/>
      </rPr>
      <t xml:space="preserve">ar necesita corectia  limitei ANP  </t>
    </r>
    <r>
      <rPr>
        <i/>
        <sz val="10"/>
        <color rgb="FFFF0000"/>
        <rFont val="Arial"/>
        <family val="2"/>
        <charset val="1"/>
      </rPr>
      <t>(corectie cu minus)</t>
    </r>
  </si>
  <si>
    <t>25</t>
  </si>
  <si>
    <t>4ST-3CE-2STR-1FR</t>
  </si>
  <si>
    <t>26</t>
  </si>
  <si>
    <t>5ST-2STR-1CE-1FR-1DT</t>
  </si>
  <si>
    <t>27</t>
  </si>
  <si>
    <t>6CE-3FR-1DT</t>
  </si>
  <si>
    <t>28</t>
  </si>
  <si>
    <t>8ST-1CE-1FR</t>
  </si>
  <si>
    <t>Total 1 UP I-Gurețe</t>
  </si>
  <si>
    <t>1CC</t>
  </si>
  <si>
    <t>spatii de prod. și cazare personal silvic</t>
  </si>
  <si>
    <t>Suprafața nu a fost evidențiată în ANP fiind aferentă unui teren cu alta folosință decât  pădure sau teren destinat  împăduririi</t>
  </si>
  <si>
    <t>2CC</t>
  </si>
  <si>
    <t>2VV</t>
  </si>
  <si>
    <t>teren pt.hrana vânatului</t>
  </si>
  <si>
    <t>4VV</t>
  </si>
  <si>
    <t>5CC</t>
  </si>
  <si>
    <t>17VV1</t>
  </si>
  <si>
    <t>17VV2</t>
  </si>
  <si>
    <t>18VV</t>
  </si>
  <si>
    <t>29LL</t>
  </si>
  <si>
    <t>linii parcelare principale</t>
  </si>
  <si>
    <t>30LL</t>
  </si>
  <si>
    <t>31LL</t>
  </si>
  <si>
    <t>Suprafața nu a fost evidențiată în ANP fiind aferentă unui teren cu alta folosință decât  pădure sau teren destinat  împăduririi, iar în ANP se regăsește doar o mică parte din suprafața parcelei.</t>
  </si>
  <si>
    <t>32LL</t>
  </si>
  <si>
    <t>33LL</t>
  </si>
  <si>
    <t>34LL</t>
  </si>
  <si>
    <t>35LL</t>
  </si>
  <si>
    <t>36RR</t>
  </si>
  <si>
    <t>culoar linie de înaltă tensiune</t>
  </si>
  <si>
    <t>38DD</t>
  </si>
  <si>
    <t>drum forestier</t>
  </si>
  <si>
    <t>Total 2 UP I-Gurețe</t>
  </si>
  <si>
    <t>TOTAL UP I-Gurețe</t>
  </si>
  <si>
    <t>UP  II-BALTA</t>
  </si>
  <si>
    <t>9A</t>
  </si>
  <si>
    <t>2208</t>
  </si>
  <si>
    <t>TC</t>
  </si>
  <si>
    <t>115-0.6-3</t>
  </si>
  <si>
    <t>7ST-2FR-1CA</t>
  </si>
  <si>
    <t>10A</t>
  </si>
  <si>
    <t>65-0.8-2</t>
  </si>
  <si>
    <t>5FR-3ST-2CA</t>
  </si>
  <si>
    <t>10B</t>
  </si>
  <si>
    <t>7FR-2ST-1DT</t>
  </si>
  <si>
    <t>11A</t>
  </si>
  <si>
    <t>60-0.9-2</t>
  </si>
  <si>
    <t>4ST-4FR-2CA</t>
  </si>
  <si>
    <t>5ST-3FR-1CA-1DT</t>
  </si>
  <si>
    <t>11C</t>
  </si>
  <si>
    <t>60-0.8-2</t>
  </si>
  <si>
    <t>12A</t>
  </si>
  <si>
    <t>13A</t>
  </si>
  <si>
    <t>13B</t>
  </si>
  <si>
    <t>5FR-4ST-1DT</t>
  </si>
  <si>
    <t>13C</t>
  </si>
  <si>
    <t>20-0.8-2</t>
  </si>
  <si>
    <t>14A</t>
  </si>
  <si>
    <t>6FR-3ST-1CA</t>
  </si>
  <si>
    <t>14B</t>
  </si>
  <si>
    <t>5FR-4ST-1CA</t>
  </si>
  <si>
    <t>14C</t>
  </si>
  <si>
    <t>14D</t>
  </si>
  <si>
    <t>20-0.7-2</t>
  </si>
  <si>
    <t>15</t>
  </si>
  <si>
    <t>6ST-3FR-1CA</t>
  </si>
  <si>
    <t>16A</t>
  </si>
  <si>
    <t>65-0.9-2</t>
  </si>
  <si>
    <t>5ST-3FR-2CA</t>
  </si>
  <si>
    <t>6FR-3ST-1DT</t>
  </si>
  <si>
    <t>52</t>
  </si>
  <si>
    <t>135-0.3-3</t>
  </si>
  <si>
    <t>8ST-2FR</t>
  </si>
  <si>
    <t>18</t>
  </si>
  <si>
    <t>70-0.9-3</t>
  </si>
  <si>
    <t>5FR-3ST-1CA-1PLT</t>
  </si>
  <si>
    <t>19</t>
  </si>
  <si>
    <t>90-0.8-3</t>
  </si>
  <si>
    <t>6ST-2CA-2FR</t>
  </si>
  <si>
    <t>75-0.8-3</t>
  </si>
  <si>
    <t>4CA-3ST-2FR-1JU</t>
  </si>
  <si>
    <t>30-0.9-3</t>
  </si>
  <si>
    <t>4FR-3ST-1TE-1CE-1CA</t>
  </si>
  <si>
    <t>6ST-3FR-1DT</t>
  </si>
  <si>
    <t>55-0.9-2</t>
  </si>
  <si>
    <t>3ST-2FR-2CA-2TE-1CE</t>
  </si>
  <si>
    <t>45-0.9-2</t>
  </si>
  <si>
    <t>3CE-3TE-3ST-1DT</t>
  </si>
  <si>
    <t>23A</t>
  </si>
  <si>
    <t>160-0.2-3</t>
  </si>
  <si>
    <t>5ST-2FR-2JU-1TE</t>
  </si>
  <si>
    <t>23B</t>
  </si>
  <si>
    <t>85-0.8-3</t>
  </si>
  <si>
    <t>24A</t>
  </si>
  <si>
    <t>3CA-3TE-3FR-1DT</t>
  </si>
  <si>
    <t>24B</t>
  </si>
  <si>
    <t>3CA-3TE-3FR-1JU</t>
  </si>
  <si>
    <t>25A</t>
  </si>
  <si>
    <t>25B</t>
  </si>
  <si>
    <t>95-0.8-3</t>
  </si>
  <si>
    <t>6ST-2FR-2CA</t>
  </si>
  <si>
    <t>3FR-3CA-3ST-1JU</t>
  </si>
  <si>
    <t>28A</t>
  </si>
  <si>
    <t>5FR-3CA-1ST-1JU</t>
  </si>
  <si>
    <t>28B</t>
  </si>
  <si>
    <t>3FR-3ST-2CA-1PLT-1DT</t>
  </si>
  <si>
    <t>28C</t>
  </si>
  <si>
    <t>7FR-2ST-1CA</t>
  </si>
  <si>
    <t>28D</t>
  </si>
  <si>
    <t>29A</t>
  </si>
  <si>
    <t>3FR-3ST-2CA-1PLT-1JU</t>
  </si>
  <si>
    <t>29B</t>
  </si>
  <si>
    <t>60-0.9-3</t>
  </si>
  <si>
    <t>30</t>
  </si>
  <si>
    <t>3FR-3ST-2CA-1DT-1JU</t>
  </si>
  <si>
    <t>31A</t>
  </si>
  <si>
    <t>31B</t>
  </si>
  <si>
    <t>32A</t>
  </si>
  <si>
    <t>145-0.4-4</t>
  </si>
  <si>
    <t>4ST-1FR-3CA-2JU</t>
  </si>
  <si>
    <t>32B</t>
  </si>
  <si>
    <t>4FR-2ST-2CA-2CE</t>
  </si>
  <si>
    <t>33</t>
  </si>
  <si>
    <t>45-0.9-3</t>
  </si>
  <si>
    <t>3CA-2FR-1CE-3ST-1TE</t>
  </si>
  <si>
    <t>34A</t>
  </si>
  <si>
    <t>35</t>
  </si>
  <si>
    <t>160-0.2-2</t>
  </si>
  <si>
    <t>5ST-4CA-1TE</t>
  </si>
  <si>
    <t>36A</t>
  </si>
  <si>
    <t>7ST-2CA-1FR</t>
  </si>
  <si>
    <t>36B</t>
  </si>
  <si>
    <t>40-0.9-3</t>
  </si>
  <si>
    <t>37</t>
  </si>
  <si>
    <t>3CA-2TE-2FR-2ST-1DT</t>
  </si>
  <si>
    <t>38</t>
  </si>
  <si>
    <t>40-0.9-2</t>
  </si>
  <si>
    <t>3CA-2CE-2ST-1JU-1FR-1TE</t>
  </si>
  <si>
    <t>39A</t>
  </si>
  <si>
    <t>5ST-3CA-2FR</t>
  </si>
  <si>
    <t>39B</t>
  </si>
  <si>
    <t>39C</t>
  </si>
  <si>
    <t>85-0.7-3</t>
  </si>
  <si>
    <t>40</t>
  </si>
  <si>
    <t>3TE-2CA-2FR-2ST-1DT</t>
  </si>
  <si>
    <t>Total 1 UP II-Balta</t>
  </si>
  <si>
    <t>9VV</t>
  </si>
  <si>
    <t>11NN1</t>
  </si>
  <si>
    <t>teren neproductiv</t>
  </si>
  <si>
    <t>11NN2</t>
  </si>
  <si>
    <t>12NN</t>
  </si>
  <si>
    <t>13NN</t>
  </si>
  <si>
    <t>14NN</t>
  </si>
  <si>
    <t>16AA</t>
  </si>
  <si>
    <t>teren cultivat pt. nevoile adm.</t>
  </si>
  <si>
    <t>16CC1</t>
  </si>
  <si>
    <t>16CC2</t>
  </si>
  <si>
    <t>16CC3</t>
  </si>
  <si>
    <t>16NN</t>
  </si>
  <si>
    <t>17NN</t>
  </si>
  <si>
    <t>22AA</t>
  </si>
  <si>
    <t>23AA</t>
  </si>
  <si>
    <t>23CC</t>
  </si>
  <si>
    <t>28NN</t>
  </si>
  <si>
    <t>34NN</t>
  </si>
  <si>
    <t>48LL</t>
  </si>
  <si>
    <t>49LL</t>
  </si>
  <si>
    <t>50LL</t>
  </si>
  <si>
    <t>51LL</t>
  </si>
  <si>
    <t>52LL</t>
  </si>
  <si>
    <t>53LL</t>
  </si>
  <si>
    <t>54LL</t>
  </si>
  <si>
    <t>55LL</t>
  </si>
  <si>
    <t>56LL</t>
  </si>
  <si>
    <t>57LL</t>
  </si>
  <si>
    <t>58LL</t>
  </si>
  <si>
    <t>59LL</t>
  </si>
  <si>
    <t>60LL</t>
  </si>
  <si>
    <t>61LL</t>
  </si>
  <si>
    <t>62LL</t>
  </si>
  <si>
    <t>63LL</t>
  </si>
  <si>
    <t>64LL</t>
  </si>
  <si>
    <t>65LL</t>
  </si>
  <si>
    <t>66LL</t>
  </si>
  <si>
    <t>67DD</t>
  </si>
  <si>
    <t>Suprafața nu a fost evidențiată în ANP fiind aferentă unui teren cu alta folosință decât  pădure sau teren destinat  împăduririi. Doar parte din suprafața drumului forestier este în ANP.</t>
  </si>
  <si>
    <t>68DD</t>
  </si>
  <si>
    <t>Total 2 UP II-Balta</t>
  </si>
  <si>
    <t>II-Baltă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</si>
</sst>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3"/>
      <name val="Arial"/>
      <family val="2"/>
      <charset val="1"/>
    </font>
    <font>
      <i/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4E27"/>
      <name val="Arial"/>
      <family val="2"/>
      <charset val="1"/>
    </font>
    <font>
      <b/>
      <sz val="14"/>
      <name val="Arial"/>
      <family val="2"/>
      <charset val="1"/>
    </font>
    <font>
      <b/>
      <i/>
      <sz val="10"/>
      <color rgb="FF0000FF"/>
      <name val="Arial"/>
      <family val="2"/>
      <charset val="1"/>
    </font>
    <font>
      <b/>
      <i/>
      <sz val="10"/>
      <color rgb="FF004E27"/>
      <name val="Arial"/>
      <family val="2"/>
      <charset val="1"/>
    </font>
    <font>
      <b/>
      <i/>
      <sz val="10"/>
      <color rgb="FFC40062"/>
      <name val="Arial"/>
      <family val="2"/>
      <charset val="1"/>
    </font>
    <font>
      <i/>
      <sz val="10"/>
      <color rgb="FFC40062"/>
      <name val="Arial"/>
      <family val="2"/>
      <charset val="1"/>
    </font>
    <font>
      <b/>
      <i/>
      <sz val="10"/>
      <color rgb="FFFF0000"/>
      <name val="Arial"/>
      <family val="2"/>
      <charset val="1"/>
    </font>
    <font>
      <i/>
      <sz val="10"/>
      <color rgb="FFFF0000"/>
      <name val="Arial"/>
      <family val="2"/>
      <charset val="1"/>
    </font>
    <font>
      <b/>
      <i/>
      <sz val="12"/>
      <name val="Arial"/>
      <family val="2"/>
      <charset val="1"/>
    </font>
    <font>
      <i/>
      <sz val="12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sz val="10"/>
      <color rgb="FFFF0000"/>
      <name val="Arial"/>
      <family val="2"/>
      <charset val="1"/>
    </font>
    <font>
      <b/>
      <i/>
      <sz val="12"/>
      <color rgb="FFFF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0D0D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E8E8E8"/>
        <bgColor rgb="FFFFFFCC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6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10" fillId="3" borderId="1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right" vertical="center" wrapText="1"/>
    </xf>
    <xf numFmtId="2" fontId="12" fillId="3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righ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6" fillId="4" borderId="1" xfId="0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18" fillId="0" borderId="1" xfId="0" applyNumberFormat="1" applyFont="1" applyBorder="1" applyAlignment="1">
      <alignment horizontal="right" vertical="center" wrapText="1"/>
    </xf>
    <xf numFmtId="2" fontId="19" fillId="0" borderId="1" xfId="0" applyNumberFormat="1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2" fontId="21" fillId="4" borderId="1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8E8E8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40062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4E27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03"/>
  <sheetViews>
    <sheetView tabSelected="1" view="pageBreakPreview" topLeftCell="A122" zoomScale="70" zoomScaleNormal="100" zoomScaleSheetLayoutView="70" workbookViewId="0">
      <selection activeCell="B146" sqref="B146:B183"/>
    </sheetView>
  </sheetViews>
  <sheetFormatPr defaultColWidth="15.140625" defaultRowHeight="12.75" x14ac:dyDescent="0.2"/>
  <cols>
    <col min="1" max="1" width="9.85546875" customWidth="1"/>
    <col min="2" max="2" width="14.85546875" style="6" customWidth="1"/>
    <col min="3" max="3" width="11.5703125" customWidth="1"/>
    <col min="4" max="4" width="8.42578125" customWidth="1"/>
    <col min="5" max="5" width="4.42578125" customWidth="1"/>
    <col min="6" max="6" width="7.85546875" customWidth="1"/>
    <col min="7" max="7" width="11.140625" customWidth="1"/>
    <col min="8" max="8" width="3.140625" customWidth="1"/>
    <col min="9" max="11" width="4.5703125" customWidth="1"/>
    <col min="12" max="14" width="5.42578125" customWidth="1"/>
    <col min="15" max="15" width="4.42578125" customWidth="1"/>
    <col min="16" max="18" width="4" customWidth="1"/>
    <col min="21" max="21" width="13.140625" customWidth="1"/>
    <col min="22" max="22" width="11.85546875" customWidth="1"/>
    <col min="23" max="23" width="12.42578125" customWidth="1"/>
    <col min="25" max="25" width="10.7109375" customWidth="1"/>
    <col min="26" max="26" width="11.5703125" customWidth="1"/>
    <col min="27" max="27" width="13.7109375" customWidth="1"/>
    <col min="28" max="28" width="21" customWidth="1"/>
    <col min="29" max="29" width="13.7109375" customWidth="1"/>
    <col min="30" max="30" width="12.42578125" customWidth="1"/>
  </cols>
  <sheetData>
    <row r="1" spans="1:1024" s="8" customFormat="1" ht="32.25" customHeight="1" x14ac:dyDescent="0.2">
      <c r="A1" s="5" t="s">
        <v>0</v>
      </c>
      <c r="B1" s="5"/>
      <c r="C1" s="5"/>
      <c r="D1" s="5"/>
      <c r="E1" s="5"/>
      <c r="F1" s="7"/>
      <c r="G1" s="7"/>
      <c r="H1" s="7"/>
      <c r="I1" s="7"/>
      <c r="J1" s="7"/>
      <c r="K1" s="7"/>
      <c r="S1" s="7"/>
      <c r="T1" s="7"/>
      <c r="Y1" s="7"/>
      <c r="AD1" s="7"/>
      <c r="AMB1"/>
      <c r="AMC1"/>
      <c r="AMD1"/>
      <c r="AME1"/>
      <c r="AMF1"/>
      <c r="AMG1"/>
      <c r="AMH1"/>
      <c r="AMI1"/>
      <c r="AMJ1"/>
    </row>
    <row r="2" spans="1:1024" s="8" customFormat="1" ht="12.7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MB2"/>
      <c r="AMC2"/>
      <c r="AMD2"/>
      <c r="AME2"/>
      <c r="AMF2"/>
      <c r="AMG2"/>
      <c r="AMH2"/>
      <c r="AMI2"/>
      <c r="AMJ2"/>
    </row>
    <row r="3" spans="1:1024" s="8" customFormat="1" ht="18.2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MB3"/>
      <c r="AMC3"/>
      <c r="AMD3"/>
      <c r="AME3"/>
      <c r="AMF3"/>
      <c r="AMG3"/>
      <c r="AMH3"/>
      <c r="AMI3"/>
      <c r="AMJ3"/>
    </row>
    <row r="4" spans="1:1024" s="8" customFormat="1" ht="12.75" customHeight="1" x14ac:dyDescent="0.2">
      <c r="A4" s="7"/>
      <c r="B4" s="7"/>
      <c r="C4" s="7"/>
      <c r="E4" s="7"/>
      <c r="F4" s="7"/>
      <c r="G4" s="7"/>
      <c r="H4" s="7"/>
      <c r="I4" s="7"/>
      <c r="J4" s="7"/>
      <c r="K4" s="7"/>
      <c r="S4" s="7"/>
      <c r="T4" s="7"/>
      <c r="Y4" s="7"/>
      <c r="AD4" s="7"/>
      <c r="AMB4"/>
      <c r="AMC4"/>
      <c r="AMD4"/>
      <c r="AME4"/>
      <c r="AMF4"/>
      <c r="AMG4"/>
      <c r="AMH4"/>
      <c r="AMI4"/>
      <c r="AMJ4"/>
    </row>
    <row r="5" spans="1:1024" s="8" customFormat="1" ht="188.85" customHeight="1" x14ac:dyDescent="0.2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9" t="s">
        <v>16</v>
      </c>
      <c r="O5" s="10" t="s">
        <v>17</v>
      </c>
      <c r="P5" s="9" t="s">
        <v>18</v>
      </c>
      <c r="Q5" s="9" t="s">
        <v>19</v>
      </c>
      <c r="R5" s="9" t="s">
        <v>20</v>
      </c>
      <c r="S5" s="9" t="s">
        <v>21</v>
      </c>
      <c r="T5" s="9" t="s">
        <v>22</v>
      </c>
      <c r="U5" s="9" t="s">
        <v>23</v>
      </c>
      <c r="V5" s="9" t="s">
        <v>24</v>
      </c>
      <c r="W5" s="9" t="s">
        <v>25</v>
      </c>
      <c r="X5" s="9" t="s">
        <v>26</v>
      </c>
      <c r="Y5" s="9" t="s">
        <v>27</v>
      </c>
      <c r="Z5" s="11" t="s">
        <v>28</v>
      </c>
      <c r="AA5" s="11" t="s">
        <v>29</v>
      </c>
      <c r="AB5" s="11" t="s">
        <v>30</v>
      </c>
      <c r="AC5" s="9" t="s">
        <v>31</v>
      </c>
      <c r="AD5" s="9" t="s">
        <v>32</v>
      </c>
      <c r="AMB5"/>
      <c r="AMC5"/>
      <c r="AMD5"/>
      <c r="AME5"/>
      <c r="AMF5"/>
      <c r="AMG5"/>
      <c r="AMH5"/>
      <c r="AMI5"/>
      <c r="AMJ5"/>
    </row>
    <row r="6" spans="1:1024" s="8" customFormat="1" ht="19.350000000000001" customHeight="1" x14ac:dyDescent="0.2">
      <c r="A6" s="3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MB6"/>
      <c r="AMC6"/>
      <c r="AMD6"/>
      <c r="AME6"/>
      <c r="AMF6"/>
      <c r="AMG6"/>
      <c r="AMH6"/>
      <c r="AMI6"/>
      <c r="AMJ6"/>
    </row>
    <row r="7" spans="1:1024" s="20" customFormat="1" ht="38.25" x14ac:dyDescent="0.2">
      <c r="A7" s="12" t="s">
        <v>34</v>
      </c>
      <c r="B7" s="13" t="s">
        <v>35</v>
      </c>
      <c r="C7" s="14" t="s">
        <v>36</v>
      </c>
      <c r="D7" s="15">
        <v>10.8</v>
      </c>
      <c r="E7" s="16" t="s">
        <v>37</v>
      </c>
      <c r="F7" s="16">
        <v>11</v>
      </c>
      <c r="G7" s="16" t="s">
        <v>38</v>
      </c>
      <c r="H7" s="16">
        <v>1</v>
      </c>
      <c r="I7" s="16" t="s">
        <v>39</v>
      </c>
      <c r="J7" s="16"/>
      <c r="K7" s="16"/>
      <c r="L7" s="16" t="s">
        <v>40</v>
      </c>
      <c r="M7" s="16">
        <v>7332</v>
      </c>
      <c r="N7" s="16">
        <v>6132</v>
      </c>
      <c r="O7" s="16">
        <v>110</v>
      </c>
      <c r="P7" s="16" t="s">
        <v>41</v>
      </c>
      <c r="Q7" s="16"/>
      <c r="R7" s="16"/>
      <c r="S7" s="16" t="s">
        <v>42</v>
      </c>
      <c r="T7" s="16" t="s">
        <v>43</v>
      </c>
      <c r="U7" s="16" t="s">
        <v>44</v>
      </c>
      <c r="V7" s="16" t="s">
        <v>45</v>
      </c>
      <c r="W7" s="16" t="s">
        <v>46</v>
      </c>
      <c r="X7" s="16" t="s">
        <v>47</v>
      </c>
      <c r="Y7" s="17">
        <v>107969</v>
      </c>
      <c r="Z7" s="18">
        <v>10.8</v>
      </c>
      <c r="AA7" s="18">
        <v>10.8</v>
      </c>
      <c r="AB7" s="18"/>
      <c r="AC7" s="19" t="s">
        <v>48</v>
      </c>
      <c r="AD7" s="16"/>
      <c r="AMA7" s="21"/>
      <c r="AMB7"/>
      <c r="AMC7"/>
      <c r="AMD7"/>
      <c r="AME7"/>
      <c r="AMF7"/>
      <c r="AMG7"/>
      <c r="AMH7"/>
      <c r="AMI7"/>
      <c r="AMJ7"/>
    </row>
    <row r="8" spans="1:1024" s="20" customFormat="1" ht="38.25" x14ac:dyDescent="0.2">
      <c r="A8" s="12" t="s">
        <v>34</v>
      </c>
      <c r="B8" s="13" t="s">
        <v>35</v>
      </c>
      <c r="C8" s="14" t="s">
        <v>49</v>
      </c>
      <c r="D8" s="15">
        <v>4.51</v>
      </c>
      <c r="E8" s="16" t="s">
        <v>37</v>
      </c>
      <c r="F8" s="16">
        <v>11</v>
      </c>
      <c r="G8" s="16" t="s">
        <v>38</v>
      </c>
      <c r="H8" s="16">
        <v>1</v>
      </c>
      <c r="I8" s="16" t="s">
        <v>39</v>
      </c>
      <c r="J8" s="16"/>
      <c r="K8" s="16"/>
      <c r="L8" s="16" t="s">
        <v>40</v>
      </c>
      <c r="M8" s="16">
        <v>7332</v>
      </c>
      <c r="N8" s="16">
        <v>6132</v>
      </c>
      <c r="O8" s="16">
        <v>110</v>
      </c>
      <c r="P8" s="16" t="s">
        <v>50</v>
      </c>
      <c r="Q8" s="16" t="s">
        <v>51</v>
      </c>
      <c r="R8" s="16" t="s">
        <v>52</v>
      </c>
      <c r="S8" s="16" t="s">
        <v>53</v>
      </c>
      <c r="T8" s="16" t="s">
        <v>54</v>
      </c>
      <c r="U8" s="16" t="s">
        <v>44</v>
      </c>
      <c r="V8" s="16" t="s">
        <v>45</v>
      </c>
      <c r="W8" s="16" t="s">
        <v>46</v>
      </c>
      <c r="X8" s="16" t="s">
        <v>47</v>
      </c>
      <c r="Y8" s="17">
        <v>45093</v>
      </c>
      <c r="Z8" s="18">
        <v>4.51</v>
      </c>
      <c r="AA8" s="18">
        <v>4.51</v>
      </c>
      <c r="AB8" s="18"/>
      <c r="AC8" s="19" t="s">
        <v>48</v>
      </c>
      <c r="AD8" s="16"/>
      <c r="AMA8" s="21"/>
      <c r="AMB8"/>
      <c r="AMC8"/>
      <c r="AMD8"/>
      <c r="AME8"/>
      <c r="AMF8"/>
      <c r="AMG8"/>
      <c r="AMH8"/>
      <c r="AMI8"/>
      <c r="AMJ8"/>
    </row>
    <row r="9" spans="1:1024" s="20" customFormat="1" ht="38.25" x14ac:dyDescent="0.2">
      <c r="A9" s="12" t="s">
        <v>34</v>
      </c>
      <c r="B9" s="13" t="s">
        <v>35</v>
      </c>
      <c r="C9" s="14" t="s">
        <v>55</v>
      </c>
      <c r="D9" s="15">
        <v>3.51</v>
      </c>
      <c r="E9" s="16" t="s">
        <v>37</v>
      </c>
      <c r="F9" s="16">
        <v>11</v>
      </c>
      <c r="G9" s="16" t="s">
        <v>38</v>
      </c>
      <c r="H9" s="16">
        <v>1</v>
      </c>
      <c r="I9" s="16" t="s">
        <v>39</v>
      </c>
      <c r="J9" s="16"/>
      <c r="K9" s="16"/>
      <c r="L9" s="16" t="s">
        <v>40</v>
      </c>
      <c r="M9" s="16">
        <v>7332</v>
      </c>
      <c r="N9" s="16">
        <v>7432</v>
      </c>
      <c r="O9" s="16">
        <v>120</v>
      </c>
      <c r="P9" s="16" t="s">
        <v>56</v>
      </c>
      <c r="Q9" s="16" t="s">
        <v>57</v>
      </c>
      <c r="R9" s="16"/>
      <c r="S9" s="16" t="s">
        <v>58</v>
      </c>
      <c r="T9" s="16" t="s">
        <v>59</v>
      </c>
      <c r="U9" s="16" t="s">
        <v>44</v>
      </c>
      <c r="V9" s="16" t="s">
        <v>45</v>
      </c>
      <c r="W9" s="16" t="s">
        <v>46</v>
      </c>
      <c r="X9" s="16" t="s">
        <v>47</v>
      </c>
      <c r="Y9" s="17">
        <v>35097</v>
      </c>
      <c r="Z9" s="18">
        <v>3.51</v>
      </c>
      <c r="AA9" s="18">
        <v>3.51</v>
      </c>
      <c r="AB9" s="18"/>
      <c r="AC9" s="19" t="s">
        <v>48</v>
      </c>
      <c r="AD9" s="16"/>
      <c r="AMA9" s="21"/>
      <c r="AMB9"/>
      <c r="AMC9"/>
      <c r="AMD9"/>
      <c r="AME9"/>
      <c r="AMF9"/>
      <c r="AMG9"/>
      <c r="AMH9"/>
      <c r="AMI9"/>
      <c r="AMJ9"/>
    </row>
    <row r="10" spans="1:1024" s="20" customFormat="1" ht="38.25" x14ac:dyDescent="0.2">
      <c r="A10" s="12" t="s">
        <v>34</v>
      </c>
      <c r="B10" s="13" t="s">
        <v>35</v>
      </c>
      <c r="C10" s="14" t="s">
        <v>60</v>
      </c>
      <c r="D10" s="15">
        <v>1.46</v>
      </c>
      <c r="E10" s="16" t="s">
        <v>37</v>
      </c>
      <c r="F10" s="16">
        <v>11</v>
      </c>
      <c r="G10" s="16" t="s">
        <v>38</v>
      </c>
      <c r="H10" s="16">
        <v>1</v>
      </c>
      <c r="I10" s="16" t="s">
        <v>39</v>
      </c>
      <c r="J10" s="16"/>
      <c r="K10" s="16"/>
      <c r="L10" s="16" t="s">
        <v>40</v>
      </c>
      <c r="M10" s="16">
        <v>7332</v>
      </c>
      <c r="N10" s="16">
        <v>7432</v>
      </c>
      <c r="O10" s="16">
        <v>120</v>
      </c>
      <c r="P10" s="16" t="s">
        <v>57</v>
      </c>
      <c r="Q10" s="16"/>
      <c r="R10" s="16"/>
      <c r="S10" s="16" t="s">
        <v>61</v>
      </c>
      <c r="T10" s="16" t="s">
        <v>62</v>
      </c>
      <c r="U10" s="16" t="s">
        <v>44</v>
      </c>
      <c r="V10" s="16" t="s">
        <v>45</v>
      </c>
      <c r="W10" s="16" t="s">
        <v>46</v>
      </c>
      <c r="X10" s="16" t="s">
        <v>47</v>
      </c>
      <c r="Y10" s="17">
        <v>14606</v>
      </c>
      <c r="Z10" s="18">
        <v>1.46</v>
      </c>
      <c r="AA10" s="18">
        <v>1.46</v>
      </c>
      <c r="AB10" s="18"/>
      <c r="AC10" s="19" t="s">
        <v>48</v>
      </c>
      <c r="AD10" s="16"/>
      <c r="AMA10" s="21"/>
      <c r="AMB10"/>
      <c r="AMC10"/>
      <c r="AMD10"/>
      <c r="AME10"/>
      <c r="AMF10"/>
      <c r="AMG10"/>
      <c r="AMH10"/>
      <c r="AMI10"/>
      <c r="AMJ10"/>
    </row>
    <row r="11" spans="1:1024" s="20" customFormat="1" ht="38.25" x14ac:dyDescent="0.2">
      <c r="A11" s="12" t="s">
        <v>34</v>
      </c>
      <c r="B11" s="13" t="s">
        <v>35</v>
      </c>
      <c r="C11" s="14" t="s">
        <v>63</v>
      </c>
      <c r="D11" s="15">
        <v>9.23</v>
      </c>
      <c r="E11" s="16" t="s">
        <v>37</v>
      </c>
      <c r="F11" s="16">
        <v>11</v>
      </c>
      <c r="G11" s="16" t="s">
        <v>38</v>
      </c>
      <c r="H11" s="16">
        <v>1</v>
      </c>
      <c r="I11" s="16" t="s">
        <v>39</v>
      </c>
      <c r="J11" s="16"/>
      <c r="K11" s="16"/>
      <c r="L11" s="16" t="s">
        <v>40</v>
      </c>
      <c r="M11" s="16">
        <v>7332</v>
      </c>
      <c r="N11" s="16">
        <v>6132</v>
      </c>
      <c r="O11" s="16">
        <v>120</v>
      </c>
      <c r="P11" s="16" t="s">
        <v>41</v>
      </c>
      <c r="Q11" s="16"/>
      <c r="R11" s="16"/>
      <c r="S11" s="16" t="s">
        <v>64</v>
      </c>
      <c r="T11" s="16" t="s">
        <v>54</v>
      </c>
      <c r="U11" s="16" t="s">
        <v>44</v>
      </c>
      <c r="V11" s="16" t="s">
        <v>45</v>
      </c>
      <c r="W11" s="16" t="s">
        <v>46</v>
      </c>
      <c r="X11" s="16" t="s">
        <v>47</v>
      </c>
      <c r="Y11" s="17">
        <v>92336</v>
      </c>
      <c r="Z11" s="18">
        <v>9.23</v>
      </c>
      <c r="AA11" s="18">
        <v>9.23</v>
      </c>
      <c r="AB11" s="18"/>
      <c r="AC11" s="19" t="s">
        <v>48</v>
      </c>
      <c r="AD11" s="16"/>
      <c r="AMA11" s="21"/>
      <c r="AMB11"/>
      <c r="AMC11"/>
      <c r="AMD11"/>
      <c r="AME11"/>
      <c r="AMF11"/>
      <c r="AMG11"/>
      <c r="AMH11"/>
      <c r="AMI11"/>
      <c r="AMJ11"/>
    </row>
    <row r="12" spans="1:1024" s="20" customFormat="1" ht="38.25" x14ac:dyDescent="0.2">
      <c r="A12" s="12" t="s">
        <v>34</v>
      </c>
      <c r="B12" s="13" t="s">
        <v>35</v>
      </c>
      <c r="C12" s="14" t="s">
        <v>65</v>
      </c>
      <c r="D12" s="15">
        <v>2.31</v>
      </c>
      <c r="E12" s="16" t="s">
        <v>37</v>
      </c>
      <c r="F12" s="16">
        <v>11</v>
      </c>
      <c r="G12" s="16" t="s">
        <v>38</v>
      </c>
      <c r="H12" s="16">
        <v>1</v>
      </c>
      <c r="I12" s="16" t="s">
        <v>39</v>
      </c>
      <c r="J12" s="16"/>
      <c r="K12" s="16"/>
      <c r="L12" s="16" t="s">
        <v>40</v>
      </c>
      <c r="M12" s="16">
        <v>7332</v>
      </c>
      <c r="N12" s="16">
        <v>7432</v>
      </c>
      <c r="O12" s="16">
        <v>120</v>
      </c>
      <c r="P12" s="16" t="s">
        <v>57</v>
      </c>
      <c r="Q12" s="16"/>
      <c r="R12" s="16"/>
      <c r="S12" s="16" t="s">
        <v>61</v>
      </c>
      <c r="T12" s="16" t="s">
        <v>66</v>
      </c>
      <c r="U12" s="16" t="s">
        <v>44</v>
      </c>
      <c r="V12" s="16" t="s">
        <v>45</v>
      </c>
      <c r="W12" s="16" t="s">
        <v>46</v>
      </c>
      <c r="X12" s="16" t="s">
        <v>47</v>
      </c>
      <c r="Y12" s="17">
        <v>23081</v>
      </c>
      <c r="Z12" s="18">
        <v>2.31</v>
      </c>
      <c r="AA12" s="18">
        <v>2.31</v>
      </c>
      <c r="AB12" s="18"/>
      <c r="AC12" s="19" t="s">
        <v>48</v>
      </c>
      <c r="AD12" s="16"/>
      <c r="AMA12" s="21"/>
      <c r="AMB12"/>
      <c r="AMC12"/>
      <c r="AMD12"/>
      <c r="AME12"/>
      <c r="AMF12"/>
      <c r="AMG12"/>
      <c r="AMH12"/>
      <c r="AMI12"/>
      <c r="AMJ12"/>
    </row>
    <row r="13" spans="1:1024" s="20" customFormat="1" ht="38.25" x14ac:dyDescent="0.2">
      <c r="A13" s="12" t="s">
        <v>34</v>
      </c>
      <c r="B13" s="13" t="s">
        <v>35</v>
      </c>
      <c r="C13" s="14" t="s">
        <v>67</v>
      </c>
      <c r="D13" s="15">
        <v>1.78</v>
      </c>
      <c r="E13" s="16" t="s">
        <v>37</v>
      </c>
      <c r="F13" s="16">
        <v>11</v>
      </c>
      <c r="G13" s="16" t="s">
        <v>38</v>
      </c>
      <c r="H13" s="16">
        <v>1</v>
      </c>
      <c r="I13" s="16" t="s">
        <v>39</v>
      </c>
      <c r="J13" s="16"/>
      <c r="K13" s="16"/>
      <c r="L13" s="16" t="s">
        <v>40</v>
      </c>
      <c r="M13" s="16">
        <v>7332</v>
      </c>
      <c r="N13" s="16">
        <v>7432</v>
      </c>
      <c r="O13" s="16">
        <v>110</v>
      </c>
      <c r="P13" s="16" t="s">
        <v>68</v>
      </c>
      <c r="Q13" s="16" t="s">
        <v>52</v>
      </c>
      <c r="R13" s="16" t="s">
        <v>69</v>
      </c>
      <c r="S13" s="16" t="s">
        <v>70</v>
      </c>
      <c r="T13" s="16" t="s">
        <v>71</v>
      </c>
      <c r="U13" s="16" t="s">
        <v>44</v>
      </c>
      <c r="V13" s="16" t="s">
        <v>45</v>
      </c>
      <c r="W13" s="16" t="s">
        <v>46</v>
      </c>
      <c r="X13" s="16" t="s">
        <v>47</v>
      </c>
      <c r="Y13" s="17">
        <v>17772</v>
      </c>
      <c r="Z13" s="18">
        <v>1.78</v>
      </c>
      <c r="AA13" s="18">
        <v>1.78</v>
      </c>
      <c r="AB13" s="18"/>
      <c r="AC13" s="19" t="s">
        <v>48</v>
      </c>
      <c r="AD13" s="16"/>
      <c r="AMA13" s="21"/>
      <c r="AMB13"/>
      <c r="AMC13"/>
      <c r="AMD13"/>
      <c r="AME13"/>
      <c r="AMF13"/>
      <c r="AMG13"/>
      <c r="AMH13"/>
      <c r="AMI13"/>
      <c r="AMJ13"/>
    </row>
    <row r="14" spans="1:1024" s="20" customFormat="1" ht="38.25" x14ac:dyDescent="0.2">
      <c r="A14" s="12" t="s">
        <v>34</v>
      </c>
      <c r="B14" s="13" t="s">
        <v>35</v>
      </c>
      <c r="C14" s="14" t="s">
        <v>72</v>
      </c>
      <c r="D14" s="15">
        <v>2.92</v>
      </c>
      <c r="E14" s="16" t="s">
        <v>37</v>
      </c>
      <c r="F14" s="16">
        <v>11</v>
      </c>
      <c r="G14" s="16" t="s">
        <v>38</v>
      </c>
      <c r="H14" s="16">
        <v>1</v>
      </c>
      <c r="I14" s="16" t="s">
        <v>39</v>
      </c>
      <c r="J14" s="16"/>
      <c r="K14" s="16"/>
      <c r="L14" s="16" t="s">
        <v>40</v>
      </c>
      <c r="M14" s="16">
        <v>7332</v>
      </c>
      <c r="N14" s="16">
        <v>7432</v>
      </c>
      <c r="O14" s="16">
        <v>120</v>
      </c>
      <c r="P14" s="16" t="s">
        <v>56</v>
      </c>
      <c r="Q14" s="16"/>
      <c r="R14" s="16"/>
      <c r="S14" s="16" t="s">
        <v>73</v>
      </c>
      <c r="T14" s="16" t="s">
        <v>74</v>
      </c>
      <c r="U14" s="16" t="s">
        <v>44</v>
      </c>
      <c r="V14" s="16" t="s">
        <v>45</v>
      </c>
      <c r="W14" s="16" t="s">
        <v>46</v>
      </c>
      <c r="X14" s="16" t="s">
        <v>47</v>
      </c>
      <c r="Y14" s="17">
        <v>29151</v>
      </c>
      <c r="Z14" s="18">
        <v>2.92</v>
      </c>
      <c r="AA14" s="18">
        <v>2.92</v>
      </c>
      <c r="AB14" s="18"/>
      <c r="AC14" s="19" t="s">
        <v>48</v>
      </c>
      <c r="AD14" s="16"/>
      <c r="AMA14" s="21"/>
      <c r="AMB14"/>
      <c r="AMC14"/>
      <c r="AMD14"/>
      <c r="AME14"/>
      <c r="AMF14"/>
      <c r="AMG14"/>
      <c r="AMH14"/>
      <c r="AMI14"/>
      <c r="AMJ14"/>
    </row>
    <row r="15" spans="1:1024" s="20" customFormat="1" ht="38.25" x14ac:dyDescent="0.2">
      <c r="A15" s="12" t="s">
        <v>34</v>
      </c>
      <c r="B15" s="13" t="s">
        <v>35</v>
      </c>
      <c r="C15" s="14" t="s">
        <v>75</v>
      </c>
      <c r="D15" s="15">
        <v>17.89</v>
      </c>
      <c r="E15" s="16" t="s">
        <v>37</v>
      </c>
      <c r="F15" s="16">
        <v>11</v>
      </c>
      <c r="G15" s="16" t="s">
        <v>38</v>
      </c>
      <c r="H15" s="16">
        <v>1</v>
      </c>
      <c r="I15" s="16" t="s">
        <v>39</v>
      </c>
      <c r="J15" s="16"/>
      <c r="K15" s="16"/>
      <c r="L15" s="16" t="s">
        <v>40</v>
      </c>
      <c r="M15" s="16">
        <v>7332</v>
      </c>
      <c r="N15" s="16">
        <v>7112</v>
      </c>
      <c r="O15" s="16">
        <v>90</v>
      </c>
      <c r="P15" s="16" t="s">
        <v>57</v>
      </c>
      <c r="Q15" s="16"/>
      <c r="R15" s="16"/>
      <c r="S15" s="16" t="s">
        <v>61</v>
      </c>
      <c r="T15" s="16" t="s">
        <v>76</v>
      </c>
      <c r="U15" s="16" t="s">
        <v>44</v>
      </c>
      <c r="V15" s="16" t="s">
        <v>45</v>
      </c>
      <c r="W15" s="16" t="s">
        <v>46</v>
      </c>
      <c r="X15" s="16" t="s">
        <v>47</v>
      </c>
      <c r="Y15" s="17">
        <v>178914</v>
      </c>
      <c r="Z15" s="18">
        <v>17.89</v>
      </c>
      <c r="AA15" s="18">
        <v>17.89</v>
      </c>
      <c r="AB15" s="18"/>
      <c r="AC15" s="19" t="s">
        <v>48</v>
      </c>
      <c r="AD15" s="16"/>
      <c r="AMA15" s="21"/>
      <c r="AMB15"/>
      <c r="AMC15"/>
      <c r="AMD15"/>
      <c r="AME15"/>
      <c r="AMF15"/>
      <c r="AMG15"/>
      <c r="AMH15"/>
      <c r="AMI15"/>
      <c r="AMJ15"/>
    </row>
    <row r="16" spans="1:1024" s="20" customFormat="1" ht="38.25" x14ac:dyDescent="0.2">
      <c r="A16" s="12" t="s">
        <v>34</v>
      </c>
      <c r="B16" s="13" t="s">
        <v>35</v>
      </c>
      <c r="C16" s="14" t="s">
        <v>77</v>
      </c>
      <c r="D16" s="15">
        <v>22.48</v>
      </c>
      <c r="E16" s="16" t="s">
        <v>37</v>
      </c>
      <c r="F16" s="16">
        <v>11</v>
      </c>
      <c r="G16" s="16" t="s">
        <v>38</v>
      </c>
      <c r="H16" s="16">
        <v>1</v>
      </c>
      <c r="I16" s="16" t="s">
        <v>39</v>
      </c>
      <c r="J16" s="16"/>
      <c r="K16" s="16"/>
      <c r="L16" s="16" t="s">
        <v>40</v>
      </c>
      <c r="M16" s="16">
        <v>7332</v>
      </c>
      <c r="N16" s="16">
        <v>7432</v>
      </c>
      <c r="O16" s="16">
        <v>120</v>
      </c>
      <c r="P16" s="16" t="s">
        <v>57</v>
      </c>
      <c r="Q16" s="16"/>
      <c r="R16" s="16"/>
      <c r="S16" s="16" t="s">
        <v>78</v>
      </c>
      <c r="T16" s="16" t="s">
        <v>79</v>
      </c>
      <c r="U16" s="16" t="s">
        <v>44</v>
      </c>
      <c r="V16" s="16" t="s">
        <v>45</v>
      </c>
      <c r="W16" s="16" t="s">
        <v>46</v>
      </c>
      <c r="X16" s="16" t="s">
        <v>47</v>
      </c>
      <c r="Y16" s="17">
        <v>224793</v>
      </c>
      <c r="Z16" s="18">
        <v>22.48</v>
      </c>
      <c r="AA16" s="18">
        <v>22.48</v>
      </c>
      <c r="AB16" s="18"/>
      <c r="AC16" s="19" t="s">
        <v>48</v>
      </c>
      <c r="AD16" s="16"/>
      <c r="AMA16" s="21"/>
      <c r="AMB16"/>
      <c r="AMC16"/>
      <c r="AMD16"/>
      <c r="AME16"/>
      <c r="AMF16"/>
      <c r="AMG16"/>
      <c r="AMH16"/>
      <c r="AMI16"/>
      <c r="AMJ16"/>
    </row>
    <row r="17" spans="1:1024" s="20" customFormat="1" ht="38.25" x14ac:dyDescent="0.2">
      <c r="A17" s="12" t="s">
        <v>34</v>
      </c>
      <c r="B17" s="13" t="s">
        <v>35</v>
      </c>
      <c r="C17" s="14" t="s">
        <v>80</v>
      </c>
      <c r="D17" s="15">
        <v>1.24</v>
      </c>
      <c r="E17" s="16" t="s">
        <v>37</v>
      </c>
      <c r="F17" s="16">
        <v>11</v>
      </c>
      <c r="G17" s="16" t="s">
        <v>38</v>
      </c>
      <c r="H17" s="16">
        <v>1</v>
      </c>
      <c r="I17" s="16" t="s">
        <v>39</v>
      </c>
      <c r="J17" s="16"/>
      <c r="K17" s="16"/>
      <c r="L17" s="16" t="s">
        <v>40</v>
      </c>
      <c r="M17" s="16">
        <v>7332</v>
      </c>
      <c r="N17" s="16">
        <v>7432</v>
      </c>
      <c r="O17" s="16">
        <v>120</v>
      </c>
      <c r="P17" s="16" t="s">
        <v>57</v>
      </c>
      <c r="Q17" s="16"/>
      <c r="R17" s="16"/>
      <c r="S17" s="16" t="s">
        <v>61</v>
      </c>
      <c r="T17" s="16" t="s">
        <v>81</v>
      </c>
      <c r="U17" s="16" t="s">
        <v>44</v>
      </c>
      <c r="V17" s="16" t="s">
        <v>45</v>
      </c>
      <c r="W17" s="16" t="s">
        <v>46</v>
      </c>
      <c r="X17" s="16" t="s">
        <v>47</v>
      </c>
      <c r="Y17" s="17">
        <v>12389</v>
      </c>
      <c r="Z17" s="18">
        <v>1.24</v>
      </c>
      <c r="AA17" s="18">
        <v>1.24</v>
      </c>
      <c r="AB17" s="18"/>
      <c r="AC17" s="19" t="s">
        <v>48</v>
      </c>
      <c r="AD17" s="16"/>
      <c r="AMA17" s="21"/>
      <c r="AMB17"/>
      <c r="AMC17"/>
      <c r="AMD17"/>
      <c r="AME17"/>
      <c r="AMF17"/>
      <c r="AMG17"/>
      <c r="AMH17"/>
      <c r="AMI17"/>
      <c r="AMJ17"/>
    </row>
    <row r="18" spans="1:1024" s="20" customFormat="1" ht="38.25" x14ac:dyDescent="0.2">
      <c r="A18" s="12" t="s">
        <v>34</v>
      </c>
      <c r="B18" s="13" t="s">
        <v>35</v>
      </c>
      <c r="C18" s="14" t="s">
        <v>82</v>
      </c>
      <c r="D18" s="15">
        <v>9.48</v>
      </c>
      <c r="E18" s="16" t="s">
        <v>37</v>
      </c>
      <c r="F18" s="16">
        <v>11</v>
      </c>
      <c r="G18" s="16" t="s">
        <v>38</v>
      </c>
      <c r="H18" s="16">
        <v>1</v>
      </c>
      <c r="I18" s="16" t="s">
        <v>39</v>
      </c>
      <c r="J18" s="16"/>
      <c r="K18" s="16"/>
      <c r="L18" s="16" t="s">
        <v>40</v>
      </c>
      <c r="M18" s="16">
        <v>7332</v>
      </c>
      <c r="N18" s="16">
        <v>7432</v>
      </c>
      <c r="O18" s="16">
        <v>90</v>
      </c>
      <c r="P18" s="16" t="s">
        <v>69</v>
      </c>
      <c r="Q18" s="16"/>
      <c r="R18" s="16"/>
      <c r="S18" s="16" t="s">
        <v>83</v>
      </c>
      <c r="T18" s="16" t="s">
        <v>84</v>
      </c>
      <c r="U18" s="16" t="s">
        <v>44</v>
      </c>
      <c r="V18" s="16" t="s">
        <v>45</v>
      </c>
      <c r="W18" s="16" t="s">
        <v>46</v>
      </c>
      <c r="X18" s="16" t="s">
        <v>47</v>
      </c>
      <c r="Y18" s="17">
        <v>94797</v>
      </c>
      <c r="Z18" s="18">
        <v>9.48</v>
      </c>
      <c r="AA18" s="18">
        <v>9.48</v>
      </c>
      <c r="AB18" s="18"/>
      <c r="AC18" s="19" t="s">
        <v>48</v>
      </c>
      <c r="AD18" s="16"/>
      <c r="AMA18" s="21"/>
      <c r="AMB18"/>
      <c r="AMC18"/>
      <c r="AMD18"/>
      <c r="AME18"/>
      <c r="AMF18"/>
      <c r="AMG18"/>
      <c r="AMH18"/>
      <c r="AMI18"/>
      <c r="AMJ18"/>
    </row>
    <row r="19" spans="1:1024" s="20" customFormat="1" ht="38.25" x14ac:dyDescent="0.2">
      <c r="A19" s="12" t="s">
        <v>34</v>
      </c>
      <c r="B19" s="13" t="s">
        <v>35</v>
      </c>
      <c r="C19" s="14" t="s">
        <v>85</v>
      </c>
      <c r="D19" s="15">
        <v>3.7</v>
      </c>
      <c r="E19" s="16" t="s">
        <v>37</v>
      </c>
      <c r="F19" s="16">
        <v>11</v>
      </c>
      <c r="G19" s="16" t="s">
        <v>38</v>
      </c>
      <c r="H19" s="16">
        <v>1</v>
      </c>
      <c r="I19" s="16" t="s">
        <v>39</v>
      </c>
      <c r="J19" s="16"/>
      <c r="K19" s="16"/>
      <c r="L19" s="16" t="s">
        <v>40</v>
      </c>
      <c r="M19" s="16">
        <v>7332</v>
      </c>
      <c r="N19" s="16">
        <v>7432</v>
      </c>
      <c r="O19" s="16">
        <v>120</v>
      </c>
      <c r="P19" s="16" t="s">
        <v>50</v>
      </c>
      <c r="Q19" s="16" t="s">
        <v>51</v>
      </c>
      <c r="R19" s="16" t="s">
        <v>52</v>
      </c>
      <c r="S19" s="16" t="s">
        <v>53</v>
      </c>
      <c r="T19" s="16" t="s">
        <v>86</v>
      </c>
      <c r="U19" s="16" t="s">
        <v>44</v>
      </c>
      <c r="V19" s="16" t="s">
        <v>45</v>
      </c>
      <c r="W19" s="16" t="s">
        <v>46</v>
      </c>
      <c r="X19" s="16" t="s">
        <v>47</v>
      </c>
      <c r="Y19" s="17">
        <v>37017</v>
      </c>
      <c r="Z19" s="18">
        <v>3.7</v>
      </c>
      <c r="AA19" s="18">
        <v>3.7</v>
      </c>
      <c r="AB19" s="18"/>
      <c r="AC19" s="19" t="s">
        <v>48</v>
      </c>
      <c r="AD19" s="16"/>
      <c r="AMA19" s="21"/>
      <c r="AMB19"/>
      <c r="AMC19"/>
      <c r="AMD19"/>
      <c r="AME19"/>
      <c r="AMF19"/>
      <c r="AMG19"/>
      <c r="AMH19"/>
      <c r="AMI19"/>
      <c r="AMJ19"/>
    </row>
    <row r="20" spans="1:1024" s="20" customFormat="1" ht="38.25" x14ac:dyDescent="0.2">
      <c r="A20" s="12" t="s">
        <v>34</v>
      </c>
      <c r="B20" s="13" t="s">
        <v>35</v>
      </c>
      <c r="C20" s="14" t="s">
        <v>87</v>
      </c>
      <c r="D20" s="15">
        <v>15.52</v>
      </c>
      <c r="E20" s="16" t="s">
        <v>37</v>
      </c>
      <c r="F20" s="16">
        <v>11</v>
      </c>
      <c r="G20" s="16" t="s">
        <v>38</v>
      </c>
      <c r="H20" s="16">
        <v>1</v>
      </c>
      <c r="I20" s="16" t="s">
        <v>39</v>
      </c>
      <c r="J20" s="16"/>
      <c r="K20" s="16"/>
      <c r="L20" s="16" t="s">
        <v>40</v>
      </c>
      <c r="M20" s="16">
        <v>7332</v>
      </c>
      <c r="N20" s="16">
        <v>7112</v>
      </c>
      <c r="O20" s="16">
        <v>90</v>
      </c>
      <c r="P20" s="16" t="s">
        <v>56</v>
      </c>
      <c r="Q20" s="16" t="s">
        <v>57</v>
      </c>
      <c r="R20" s="16"/>
      <c r="S20" s="16" t="s">
        <v>58</v>
      </c>
      <c r="T20" s="16" t="s">
        <v>88</v>
      </c>
      <c r="U20" s="16" t="s">
        <v>44</v>
      </c>
      <c r="V20" s="16" t="s">
        <v>45</v>
      </c>
      <c r="W20" s="16" t="s">
        <v>46</v>
      </c>
      <c r="X20" s="16" t="s">
        <v>47</v>
      </c>
      <c r="Y20" s="17">
        <v>155233</v>
      </c>
      <c r="Z20" s="18">
        <v>15.52</v>
      </c>
      <c r="AA20" s="18">
        <v>15.52</v>
      </c>
      <c r="AB20" s="18"/>
      <c r="AC20" s="19" t="s">
        <v>48</v>
      </c>
      <c r="AD20" s="16"/>
      <c r="AMA20" s="21"/>
      <c r="AMB20"/>
      <c r="AMC20"/>
      <c r="AMD20"/>
      <c r="AME20"/>
      <c r="AMF20"/>
      <c r="AMG20"/>
      <c r="AMH20"/>
      <c r="AMI20"/>
      <c r="AMJ20"/>
    </row>
    <row r="21" spans="1:1024" s="20" customFormat="1" ht="38.25" x14ac:dyDescent="0.2">
      <c r="A21" s="12" t="s">
        <v>34</v>
      </c>
      <c r="B21" s="13" t="s">
        <v>35</v>
      </c>
      <c r="C21" s="14" t="s">
        <v>89</v>
      </c>
      <c r="D21" s="15">
        <v>19.989999999999998</v>
      </c>
      <c r="E21" s="16" t="s">
        <v>37</v>
      </c>
      <c r="F21" s="16">
        <v>11</v>
      </c>
      <c r="G21" s="16" t="s">
        <v>38</v>
      </c>
      <c r="H21" s="16">
        <v>1</v>
      </c>
      <c r="I21" s="16" t="s">
        <v>39</v>
      </c>
      <c r="J21" s="16"/>
      <c r="K21" s="16"/>
      <c r="L21" s="16" t="s">
        <v>40</v>
      </c>
      <c r="M21" s="16">
        <v>7332</v>
      </c>
      <c r="N21" s="16">
        <v>7432</v>
      </c>
      <c r="O21" s="16">
        <v>120</v>
      </c>
      <c r="P21" s="16" t="s">
        <v>50</v>
      </c>
      <c r="Q21" s="16" t="s">
        <v>51</v>
      </c>
      <c r="R21" s="16" t="s">
        <v>52</v>
      </c>
      <c r="S21" s="16" t="s">
        <v>90</v>
      </c>
      <c r="T21" s="16" t="s">
        <v>91</v>
      </c>
      <c r="U21" s="16" t="s">
        <v>44</v>
      </c>
      <c r="V21" s="16" t="s">
        <v>45</v>
      </c>
      <c r="W21" s="16" t="s">
        <v>46</v>
      </c>
      <c r="X21" s="16" t="s">
        <v>47</v>
      </c>
      <c r="Y21" s="17">
        <v>199947</v>
      </c>
      <c r="Z21" s="18">
        <v>19.989999999999998</v>
      </c>
      <c r="AA21" s="18">
        <v>19.989999999999998</v>
      </c>
      <c r="AB21" s="18"/>
      <c r="AC21" s="19" t="s">
        <v>48</v>
      </c>
      <c r="AD21" s="16"/>
      <c r="AMA21" s="21"/>
      <c r="AMB21"/>
      <c r="AMC21"/>
      <c r="AMD21"/>
      <c r="AME21"/>
      <c r="AMF21"/>
      <c r="AMG21"/>
      <c r="AMH21"/>
      <c r="AMI21"/>
      <c r="AMJ21"/>
    </row>
    <row r="22" spans="1:1024" s="20" customFormat="1" ht="38.25" x14ac:dyDescent="0.2">
      <c r="A22" s="12" t="s">
        <v>34</v>
      </c>
      <c r="B22" s="13" t="s">
        <v>35</v>
      </c>
      <c r="C22" s="14" t="s">
        <v>92</v>
      </c>
      <c r="D22" s="15">
        <v>9.25</v>
      </c>
      <c r="E22" s="16" t="s">
        <v>37</v>
      </c>
      <c r="F22" s="16">
        <v>11</v>
      </c>
      <c r="G22" s="16" t="s">
        <v>38</v>
      </c>
      <c r="H22" s="16">
        <v>1</v>
      </c>
      <c r="I22" s="16" t="s">
        <v>39</v>
      </c>
      <c r="J22" s="16"/>
      <c r="K22" s="16"/>
      <c r="L22" s="16" t="s">
        <v>40</v>
      </c>
      <c r="M22" s="16">
        <v>7332</v>
      </c>
      <c r="N22" s="16">
        <v>7432</v>
      </c>
      <c r="O22" s="16">
        <v>120</v>
      </c>
      <c r="P22" s="16" t="s">
        <v>57</v>
      </c>
      <c r="Q22" s="16"/>
      <c r="R22" s="16"/>
      <c r="S22" s="16" t="s">
        <v>93</v>
      </c>
      <c r="T22" s="16" t="s">
        <v>94</v>
      </c>
      <c r="U22" s="16" t="s">
        <v>44</v>
      </c>
      <c r="V22" s="16" t="s">
        <v>45</v>
      </c>
      <c r="W22" s="16" t="s">
        <v>46</v>
      </c>
      <c r="X22" s="16" t="s">
        <v>47</v>
      </c>
      <c r="Y22" s="17">
        <v>92533</v>
      </c>
      <c r="Z22" s="18">
        <v>9.25</v>
      </c>
      <c r="AA22" s="18">
        <v>9.25</v>
      </c>
      <c r="AB22" s="18"/>
      <c r="AC22" s="19" t="s">
        <v>48</v>
      </c>
      <c r="AD22" s="16"/>
      <c r="AMA22" s="21"/>
      <c r="AMB22"/>
      <c r="AMC22"/>
      <c r="AMD22"/>
      <c r="AME22"/>
      <c r="AMF22"/>
      <c r="AMG22"/>
      <c r="AMH22"/>
      <c r="AMI22"/>
      <c r="AMJ22"/>
    </row>
    <row r="23" spans="1:1024" s="20" customFormat="1" ht="38.25" x14ac:dyDescent="0.2">
      <c r="A23" s="12" t="s">
        <v>34</v>
      </c>
      <c r="B23" s="13" t="s">
        <v>35</v>
      </c>
      <c r="C23" s="14" t="s">
        <v>95</v>
      </c>
      <c r="D23" s="15">
        <v>5.25</v>
      </c>
      <c r="E23" s="16" t="s">
        <v>37</v>
      </c>
      <c r="F23" s="16">
        <v>11</v>
      </c>
      <c r="G23" s="16" t="s">
        <v>38</v>
      </c>
      <c r="H23" s="16">
        <v>1</v>
      </c>
      <c r="I23" s="16" t="s">
        <v>39</v>
      </c>
      <c r="J23" s="16"/>
      <c r="K23" s="16"/>
      <c r="L23" s="16" t="s">
        <v>40</v>
      </c>
      <c r="M23" s="16">
        <v>7332</v>
      </c>
      <c r="N23" s="16">
        <v>7432</v>
      </c>
      <c r="O23" s="16">
        <v>120</v>
      </c>
      <c r="P23" s="16" t="s">
        <v>50</v>
      </c>
      <c r="Q23" s="16" t="s">
        <v>51</v>
      </c>
      <c r="R23" s="16" t="s">
        <v>52</v>
      </c>
      <c r="S23" s="16" t="s">
        <v>90</v>
      </c>
      <c r="T23" s="16" t="s">
        <v>96</v>
      </c>
      <c r="U23" s="16" t="s">
        <v>44</v>
      </c>
      <c r="V23" s="16" t="s">
        <v>45</v>
      </c>
      <c r="W23" s="16" t="s">
        <v>46</v>
      </c>
      <c r="X23" s="16" t="s">
        <v>47</v>
      </c>
      <c r="Y23" s="17">
        <v>52521</v>
      </c>
      <c r="Z23" s="18">
        <v>5.25</v>
      </c>
      <c r="AA23" s="18">
        <v>5.25</v>
      </c>
      <c r="AB23" s="18"/>
      <c r="AC23" s="19" t="s">
        <v>48</v>
      </c>
      <c r="AD23" s="16"/>
      <c r="AMA23" s="21"/>
      <c r="AMB23"/>
      <c r="AMC23"/>
      <c r="AMD23"/>
      <c r="AME23"/>
      <c r="AMF23"/>
      <c r="AMG23"/>
      <c r="AMH23"/>
      <c r="AMI23"/>
      <c r="AMJ23"/>
    </row>
    <row r="24" spans="1:1024" s="20" customFormat="1" ht="38.25" x14ac:dyDescent="0.2">
      <c r="A24" s="12" t="s">
        <v>34</v>
      </c>
      <c r="B24" s="13" t="s">
        <v>35</v>
      </c>
      <c r="C24" s="14" t="s">
        <v>97</v>
      </c>
      <c r="D24" s="15">
        <v>12.41</v>
      </c>
      <c r="E24" s="16" t="s">
        <v>37</v>
      </c>
      <c r="F24" s="16">
        <v>11</v>
      </c>
      <c r="G24" s="16" t="s">
        <v>38</v>
      </c>
      <c r="H24" s="16">
        <v>1</v>
      </c>
      <c r="I24" s="16" t="s">
        <v>39</v>
      </c>
      <c r="J24" s="16"/>
      <c r="K24" s="16"/>
      <c r="L24" s="16" t="s">
        <v>40</v>
      </c>
      <c r="M24" s="16">
        <v>7332</v>
      </c>
      <c r="N24" s="16">
        <v>7112</v>
      </c>
      <c r="O24" s="16">
        <v>120</v>
      </c>
      <c r="P24" s="16" t="s">
        <v>57</v>
      </c>
      <c r="Q24" s="16"/>
      <c r="R24" s="16"/>
      <c r="S24" s="16" t="s">
        <v>78</v>
      </c>
      <c r="T24" s="16" t="s">
        <v>98</v>
      </c>
      <c r="U24" s="16" t="s">
        <v>44</v>
      </c>
      <c r="V24" s="16" t="s">
        <v>45</v>
      </c>
      <c r="W24" s="16" t="s">
        <v>46</v>
      </c>
      <c r="X24" s="16" t="s">
        <v>47</v>
      </c>
      <c r="Y24" s="17">
        <v>124065</v>
      </c>
      <c r="Z24" s="18">
        <v>12.41</v>
      </c>
      <c r="AA24" s="18">
        <v>12.41</v>
      </c>
      <c r="AB24" s="18"/>
      <c r="AC24" s="19" t="s">
        <v>48</v>
      </c>
      <c r="AD24" s="16"/>
      <c r="AMA24" s="21"/>
      <c r="AMB24"/>
      <c r="AMC24"/>
      <c r="AMD24"/>
      <c r="AME24"/>
      <c r="AMF24"/>
      <c r="AMG24"/>
      <c r="AMH24"/>
      <c r="AMI24"/>
      <c r="AMJ24"/>
    </row>
    <row r="25" spans="1:1024" s="20" customFormat="1" ht="38.25" x14ac:dyDescent="0.2">
      <c r="A25" s="12" t="s">
        <v>34</v>
      </c>
      <c r="B25" s="13" t="s">
        <v>35</v>
      </c>
      <c r="C25" s="14" t="s">
        <v>99</v>
      </c>
      <c r="D25" s="15">
        <v>3.88</v>
      </c>
      <c r="E25" s="16" t="s">
        <v>37</v>
      </c>
      <c r="F25" s="16">
        <v>11</v>
      </c>
      <c r="G25" s="16" t="s">
        <v>38</v>
      </c>
      <c r="H25" s="16">
        <v>1</v>
      </c>
      <c r="I25" s="16" t="s">
        <v>39</v>
      </c>
      <c r="J25" s="16"/>
      <c r="K25" s="16"/>
      <c r="L25" s="16" t="s">
        <v>40</v>
      </c>
      <c r="M25" s="16">
        <v>7332</v>
      </c>
      <c r="N25" s="16">
        <v>7432</v>
      </c>
      <c r="O25" s="16">
        <v>120</v>
      </c>
      <c r="P25" s="16" t="s">
        <v>56</v>
      </c>
      <c r="Q25" s="16"/>
      <c r="R25" s="16"/>
      <c r="S25" s="16" t="s">
        <v>83</v>
      </c>
      <c r="T25" s="16" t="s">
        <v>100</v>
      </c>
      <c r="U25" s="16" t="s">
        <v>44</v>
      </c>
      <c r="V25" s="16" t="s">
        <v>45</v>
      </c>
      <c r="W25" s="16" t="s">
        <v>46</v>
      </c>
      <c r="X25" s="16" t="s">
        <v>47</v>
      </c>
      <c r="Y25" s="17">
        <v>38830</v>
      </c>
      <c r="Z25" s="18">
        <v>3.88</v>
      </c>
      <c r="AA25" s="18">
        <v>3.88</v>
      </c>
      <c r="AB25" s="18"/>
      <c r="AC25" s="19" t="s">
        <v>48</v>
      </c>
      <c r="AD25" s="16"/>
      <c r="AMA25" s="21"/>
      <c r="AMB25"/>
      <c r="AMC25"/>
      <c r="AMD25"/>
      <c r="AME25"/>
      <c r="AMF25"/>
      <c r="AMG25"/>
      <c r="AMH25"/>
      <c r="AMI25"/>
      <c r="AMJ25"/>
    </row>
    <row r="26" spans="1:1024" s="20" customFormat="1" ht="38.25" x14ac:dyDescent="0.2">
      <c r="A26" s="12" t="s">
        <v>34</v>
      </c>
      <c r="B26" s="13" t="s">
        <v>35</v>
      </c>
      <c r="C26" s="14" t="s">
        <v>101</v>
      </c>
      <c r="D26" s="15">
        <v>5.05</v>
      </c>
      <c r="E26" s="16" t="s">
        <v>37</v>
      </c>
      <c r="F26" s="16">
        <v>11</v>
      </c>
      <c r="G26" s="16" t="s">
        <v>38</v>
      </c>
      <c r="H26" s="16">
        <v>1</v>
      </c>
      <c r="I26" s="16" t="s">
        <v>39</v>
      </c>
      <c r="J26" s="16"/>
      <c r="K26" s="16"/>
      <c r="L26" s="16" t="s">
        <v>40</v>
      </c>
      <c r="M26" s="16">
        <v>7332</v>
      </c>
      <c r="N26" s="16">
        <v>7432</v>
      </c>
      <c r="O26" s="16">
        <v>120</v>
      </c>
      <c r="P26" s="16" t="s">
        <v>57</v>
      </c>
      <c r="Q26" s="16"/>
      <c r="R26" s="16"/>
      <c r="S26" s="16" t="s">
        <v>78</v>
      </c>
      <c r="T26" s="16" t="s">
        <v>102</v>
      </c>
      <c r="U26" s="16" t="s">
        <v>44</v>
      </c>
      <c r="V26" s="16" t="s">
        <v>45</v>
      </c>
      <c r="W26" s="16" t="s">
        <v>46</v>
      </c>
      <c r="X26" s="16" t="s">
        <v>47</v>
      </c>
      <c r="Y26" s="17">
        <v>50504</v>
      </c>
      <c r="Z26" s="18">
        <v>5.05</v>
      </c>
      <c r="AA26" s="18">
        <v>5.05</v>
      </c>
      <c r="AB26" s="18"/>
      <c r="AC26" s="19" t="s">
        <v>48</v>
      </c>
      <c r="AD26" s="16"/>
      <c r="AMA26" s="21"/>
      <c r="AMB26"/>
      <c r="AMC26"/>
      <c r="AMD26"/>
      <c r="AME26"/>
      <c r="AMF26"/>
      <c r="AMG26"/>
      <c r="AMH26"/>
      <c r="AMI26"/>
      <c r="AMJ26"/>
    </row>
    <row r="27" spans="1:1024" s="20" customFormat="1" ht="38.25" x14ac:dyDescent="0.2">
      <c r="A27" s="12" t="s">
        <v>34</v>
      </c>
      <c r="B27" s="13" t="s">
        <v>35</v>
      </c>
      <c r="C27" s="14" t="s">
        <v>103</v>
      </c>
      <c r="D27" s="15">
        <v>32.19</v>
      </c>
      <c r="E27" s="16" t="s">
        <v>37</v>
      </c>
      <c r="F27" s="16">
        <v>11</v>
      </c>
      <c r="G27" s="16" t="s">
        <v>38</v>
      </c>
      <c r="H27" s="16">
        <v>1</v>
      </c>
      <c r="I27" s="16" t="s">
        <v>39</v>
      </c>
      <c r="J27" s="16"/>
      <c r="K27" s="16"/>
      <c r="L27" s="16" t="s">
        <v>40</v>
      </c>
      <c r="M27" s="16">
        <v>7332</v>
      </c>
      <c r="N27" s="16">
        <v>7432</v>
      </c>
      <c r="O27" s="16">
        <v>120</v>
      </c>
      <c r="P27" s="16" t="s">
        <v>50</v>
      </c>
      <c r="Q27" s="16" t="s">
        <v>51</v>
      </c>
      <c r="R27" s="16" t="s">
        <v>52</v>
      </c>
      <c r="S27" s="16" t="s">
        <v>90</v>
      </c>
      <c r="T27" s="16" t="s">
        <v>104</v>
      </c>
      <c r="U27" s="16" t="s">
        <v>44</v>
      </c>
      <c r="V27" s="16" t="s">
        <v>45</v>
      </c>
      <c r="W27" s="16" t="s">
        <v>46</v>
      </c>
      <c r="X27" s="16" t="s">
        <v>47</v>
      </c>
      <c r="Y27" s="17">
        <v>321886</v>
      </c>
      <c r="Z27" s="18">
        <v>32.19</v>
      </c>
      <c r="AA27" s="18">
        <v>32.19</v>
      </c>
      <c r="AB27" s="18"/>
      <c r="AC27" s="19" t="s">
        <v>48</v>
      </c>
      <c r="AD27" s="16"/>
      <c r="AMA27" s="21"/>
      <c r="AMB27"/>
      <c r="AMC27"/>
      <c r="AMD27"/>
      <c r="AME27"/>
      <c r="AMF27"/>
      <c r="AMG27"/>
      <c r="AMH27"/>
      <c r="AMI27"/>
      <c r="AMJ27"/>
    </row>
    <row r="28" spans="1:1024" s="20" customFormat="1" ht="38.25" x14ac:dyDescent="0.2">
      <c r="A28" s="12" t="s">
        <v>34</v>
      </c>
      <c r="B28" s="13" t="s">
        <v>35</v>
      </c>
      <c r="C28" s="14" t="s">
        <v>105</v>
      </c>
      <c r="D28" s="15">
        <v>8.32</v>
      </c>
      <c r="E28" s="16" t="s">
        <v>37</v>
      </c>
      <c r="F28" s="16">
        <v>11</v>
      </c>
      <c r="G28" s="16" t="s">
        <v>38</v>
      </c>
      <c r="H28" s="16">
        <v>1</v>
      </c>
      <c r="I28" s="16" t="s">
        <v>39</v>
      </c>
      <c r="J28" s="16"/>
      <c r="K28" s="16"/>
      <c r="L28" s="16" t="s">
        <v>40</v>
      </c>
      <c r="M28" s="16">
        <v>7332</v>
      </c>
      <c r="N28" s="16">
        <v>7432</v>
      </c>
      <c r="O28" s="16">
        <v>120</v>
      </c>
      <c r="P28" s="16" t="s">
        <v>68</v>
      </c>
      <c r="Q28" s="16" t="s">
        <v>51</v>
      </c>
      <c r="R28" s="16" t="s">
        <v>52</v>
      </c>
      <c r="S28" s="16" t="s">
        <v>106</v>
      </c>
      <c r="T28" s="16" t="s">
        <v>96</v>
      </c>
      <c r="U28" s="16" t="s">
        <v>44</v>
      </c>
      <c r="V28" s="16" t="s">
        <v>45</v>
      </c>
      <c r="W28" s="16" t="s">
        <v>46</v>
      </c>
      <c r="X28" s="16" t="s">
        <v>47</v>
      </c>
      <c r="Y28" s="17">
        <v>83174</v>
      </c>
      <c r="Z28" s="18">
        <v>8.32</v>
      </c>
      <c r="AA28" s="18">
        <v>8.32</v>
      </c>
      <c r="AB28" s="18"/>
      <c r="AC28" s="19" t="s">
        <v>48</v>
      </c>
      <c r="AD28" s="16"/>
      <c r="AMA28" s="21"/>
      <c r="AMB28"/>
      <c r="AMC28"/>
      <c r="AMD28"/>
      <c r="AME28"/>
      <c r="AMF28"/>
      <c r="AMG28"/>
      <c r="AMH28"/>
      <c r="AMI28"/>
      <c r="AMJ28"/>
    </row>
    <row r="29" spans="1:1024" s="20" customFormat="1" ht="38.25" x14ac:dyDescent="0.2">
      <c r="A29" s="12" t="s">
        <v>34</v>
      </c>
      <c r="B29" s="13" t="s">
        <v>35</v>
      </c>
      <c r="C29" s="14" t="s">
        <v>107</v>
      </c>
      <c r="D29" s="15">
        <v>4.4000000000000004</v>
      </c>
      <c r="E29" s="16" t="s">
        <v>37</v>
      </c>
      <c r="F29" s="16">
        <v>11</v>
      </c>
      <c r="G29" s="16" t="s">
        <v>38</v>
      </c>
      <c r="H29" s="16">
        <v>1</v>
      </c>
      <c r="I29" s="16" t="s">
        <v>39</v>
      </c>
      <c r="J29" s="16" t="s">
        <v>108</v>
      </c>
      <c r="K29" s="16"/>
      <c r="L29" s="16" t="s">
        <v>40</v>
      </c>
      <c r="M29" s="16">
        <v>7332</v>
      </c>
      <c r="N29" s="16">
        <v>7432</v>
      </c>
      <c r="O29" s="16">
        <v>120</v>
      </c>
      <c r="P29" s="16" t="s">
        <v>68</v>
      </c>
      <c r="Q29" s="16" t="s">
        <v>52</v>
      </c>
      <c r="R29" s="16" t="s">
        <v>69</v>
      </c>
      <c r="S29" s="16" t="s">
        <v>109</v>
      </c>
      <c r="T29" s="16" t="s">
        <v>110</v>
      </c>
      <c r="U29" s="16" t="s">
        <v>44</v>
      </c>
      <c r="V29" s="16" t="s">
        <v>45</v>
      </c>
      <c r="W29" s="16" t="s">
        <v>46</v>
      </c>
      <c r="X29" s="16" t="s">
        <v>47</v>
      </c>
      <c r="Y29" s="17">
        <v>43976</v>
      </c>
      <c r="Z29" s="18">
        <v>4.4000000000000004</v>
      </c>
      <c r="AA29" s="18">
        <v>4.4000000000000004</v>
      </c>
      <c r="AB29" s="18"/>
      <c r="AC29" s="19" t="s">
        <v>48</v>
      </c>
      <c r="AD29" s="16"/>
      <c r="AMA29" s="21"/>
      <c r="AMB29"/>
      <c r="AMC29"/>
      <c r="AMD29"/>
      <c r="AME29"/>
      <c r="AMF29"/>
      <c r="AMG29"/>
      <c r="AMH29"/>
      <c r="AMI29"/>
      <c r="AMJ29"/>
    </row>
    <row r="30" spans="1:1024" s="20" customFormat="1" ht="38.25" x14ac:dyDescent="0.2">
      <c r="A30" s="12" t="s">
        <v>34</v>
      </c>
      <c r="B30" s="13" t="s">
        <v>35</v>
      </c>
      <c r="C30" s="14" t="s">
        <v>111</v>
      </c>
      <c r="D30" s="15">
        <v>5.87</v>
      </c>
      <c r="E30" s="16" t="s">
        <v>37</v>
      </c>
      <c r="F30" s="16">
        <v>11</v>
      </c>
      <c r="G30" s="16" t="s">
        <v>38</v>
      </c>
      <c r="H30" s="16">
        <v>1</v>
      </c>
      <c r="I30" s="16" t="s">
        <v>39</v>
      </c>
      <c r="J30" s="16" t="s">
        <v>108</v>
      </c>
      <c r="K30" s="16"/>
      <c r="L30" s="16" t="s">
        <v>40</v>
      </c>
      <c r="M30" s="16">
        <v>7332</v>
      </c>
      <c r="N30" s="16">
        <v>7432</v>
      </c>
      <c r="O30" s="16">
        <v>120</v>
      </c>
      <c r="P30" s="16" t="s">
        <v>56</v>
      </c>
      <c r="Q30" s="16"/>
      <c r="R30" s="16"/>
      <c r="S30" s="16" t="s">
        <v>83</v>
      </c>
      <c r="T30" s="16" t="s">
        <v>112</v>
      </c>
      <c r="U30" s="16" t="s">
        <v>44</v>
      </c>
      <c r="V30" s="16" t="s">
        <v>45</v>
      </c>
      <c r="W30" s="16" t="s">
        <v>46</v>
      </c>
      <c r="X30" s="16" t="s">
        <v>47</v>
      </c>
      <c r="Y30" s="17">
        <v>58710</v>
      </c>
      <c r="Z30" s="18">
        <v>5.87</v>
      </c>
      <c r="AA30" s="18">
        <v>5.87</v>
      </c>
      <c r="AB30" s="18"/>
      <c r="AC30" s="19" t="s">
        <v>48</v>
      </c>
      <c r="AD30" s="16"/>
      <c r="AMA30" s="21"/>
      <c r="AMB30"/>
      <c r="AMC30"/>
      <c r="AMD30"/>
      <c r="AME30"/>
      <c r="AMF30"/>
      <c r="AMG30"/>
      <c r="AMH30"/>
      <c r="AMI30"/>
      <c r="AMJ30"/>
    </row>
    <row r="31" spans="1:1024" s="20" customFormat="1" ht="38.25" x14ac:dyDescent="0.2">
      <c r="A31" s="12" t="s">
        <v>34</v>
      </c>
      <c r="B31" s="13" t="s">
        <v>35</v>
      </c>
      <c r="C31" s="14" t="s">
        <v>113</v>
      </c>
      <c r="D31" s="15">
        <v>8.5500000000000007</v>
      </c>
      <c r="E31" s="16" t="s">
        <v>37</v>
      </c>
      <c r="F31" s="16">
        <v>11</v>
      </c>
      <c r="G31" s="16" t="s">
        <v>38</v>
      </c>
      <c r="H31" s="16">
        <v>1</v>
      </c>
      <c r="I31" s="16" t="s">
        <v>39</v>
      </c>
      <c r="J31" s="16" t="s">
        <v>108</v>
      </c>
      <c r="K31" s="16"/>
      <c r="L31" s="16" t="s">
        <v>40</v>
      </c>
      <c r="M31" s="16">
        <v>7332</v>
      </c>
      <c r="N31" s="16">
        <v>7432</v>
      </c>
      <c r="O31" s="16">
        <v>120</v>
      </c>
      <c r="P31" s="16" t="s">
        <v>50</v>
      </c>
      <c r="Q31" s="16" t="s">
        <v>51</v>
      </c>
      <c r="R31" s="16" t="s">
        <v>52</v>
      </c>
      <c r="S31" s="16" t="s">
        <v>114</v>
      </c>
      <c r="T31" s="16" t="s">
        <v>115</v>
      </c>
      <c r="U31" s="16" t="s">
        <v>44</v>
      </c>
      <c r="V31" s="16" t="s">
        <v>45</v>
      </c>
      <c r="W31" s="16" t="s">
        <v>46</v>
      </c>
      <c r="X31" s="16" t="s">
        <v>47</v>
      </c>
      <c r="Y31" s="17">
        <v>85462</v>
      </c>
      <c r="Z31" s="18">
        <v>8.5500000000000007</v>
      </c>
      <c r="AA31" s="18">
        <v>8.5500000000000007</v>
      </c>
      <c r="AB31" s="18"/>
      <c r="AC31" s="19" t="s">
        <v>48</v>
      </c>
      <c r="AD31" s="16"/>
      <c r="AMA31" s="21"/>
      <c r="AMB31"/>
      <c r="AMC31"/>
      <c r="AMD31"/>
      <c r="AME31"/>
      <c r="AMF31"/>
      <c r="AMG31"/>
      <c r="AMH31"/>
      <c r="AMI31"/>
      <c r="AMJ31"/>
    </row>
    <row r="32" spans="1:1024" s="20" customFormat="1" ht="25.5" x14ac:dyDescent="0.2">
      <c r="A32" s="12" t="s">
        <v>34</v>
      </c>
      <c r="B32" s="13" t="s">
        <v>35</v>
      </c>
      <c r="C32" s="22" t="s">
        <v>116</v>
      </c>
      <c r="D32" s="23">
        <v>2.9</v>
      </c>
      <c r="E32" s="16"/>
      <c r="F32" s="16"/>
      <c r="G32" s="16" t="s">
        <v>38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7">
        <v>0</v>
      </c>
      <c r="Z32" s="23">
        <v>2.9</v>
      </c>
      <c r="AA32" s="23">
        <v>0</v>
      </c>
      <c r="AB32" s="24" t="s">
        <v>117</v>
      </c>
      <c r="AC32" s="24" t="s">
        <v>118</v>
      </c>
      <c r="AD32" s="24"/>
      <c r="AMA32" s="21"/>
      <c r="AMB32"/>
      <c r="AMC32"/>
      <c r="AMD32"/>
      <c r="AME32"/>
      <c r="AMF32"/>
      <c r="AMG32"/>
      <c r="AMH32"/>
      <c r="AMI32"/>
      <c r="AMJ32"/>
    </row>
    <row r="33" spans="1:1024" s="20" customFormat="1" ht="38.25" x14ac:dyDescent="0.2">
      <c r="A33" s="12" t="s">
        <v>34</v>
      </c>
      <c r="B33" s="13" t="s">
        <v>35</v>
      </c>
      <c r="C33" s="14" t="s">
        <v>119</v>
      </c>
      <c r="D33" s="15">
        <v>10.38</v>
      </c>
      <c r="E33" s="16" t="s">
        <v>37</v>
      </c>
      <c r="F33" s="16">
        <v>11</v>
      </c>
      <c r="G33" s="16" t="s">
        <v>38</v>
      </c>
      <c r="H33" s="16">
        <v>1</v>
      </c>
      <c r="I33" s="16" t="s">
        <v>39</v>
      </c>
      <c r="J33" s="16" t="s">
        <v>65</v>
      </c>
      <c r="K33" s="16"/>
      <c r="L33" s="16" t="s">
        <v>120</v>
      </c>
      <c r="M33" s="16">
        <v>7540</v>
      </c>
      <c r="N33" s="16">
        <v>6121</v>
      </c>
      <c r="O33" s="16">
        <v>120</v>
      </c>
      <c r="P33" s="16" t="s">
        <v>57</v>
      </c>
      <c r="Q33" s="16" t="s">
        <v>57</v>
      </c>
      <c r="R33" s="16"/>
      <c r="S33" s="16" t="s">
        <v>61</v>
      </c>
      <c r="T33" s="16" t="s">
        <v>121</v>
      </c>
      <c r="U33" s="16" t="s">
        <v>44</v>
      </c>
      <c r="V33" s="16" t="s">
        <v>45</v>
      </c>
      <c r="W33" s="16" t="s">
        <v>46</v>
      </c>
      <c r="X33" s="16" t="s">
        <v>47</v>
      </c>
      <c r="Y33" s="17">
        <v>103787</v>
      </c>
      <c r="Z33" s="18">
        <v>10.38</v>
      </c>
      <c r="AA33" s="18">
        <v>10.38</v>
      </c>
      <c r="AB33" s="18"/>
      <c r="AC33" s="19" t="s">
        <v>48</v>
      </c>
      <c r="AD33" s="16"/>
      <c r="AMA33" s="21"/>
      <c r="AMB33"/>
      <c r="AMC33"/>
      <c r="AMD33"/>
      <c r="AME33"/>
      <c r="AMF33"/>
      <c r="AMG33"/>
      <c r="AMH33"/>
      <c r="AMI33"/>
      <c r="AMJ33"/>
    </row>
    <row r="34" spans="1:1024" s="20" customFormat="1" ht="38.25" x14ac:dyDescent="0.2">
      <c r="A34" s="12" t="s">
        <v>34</v>
      </c>
      <c r="B34" s="13" t="s">
        <v>35</v>
      </c>
      <c r="C34" s="14" t="s">
        <v>122</v>
      </c>
      <c r="D34" s="15">
        <v>11.1</v>
      </c>
      <c r="E34" s="16" t="s">
        <v>37</v>
      </c>
      <c r="F34" s="16">
        <v>11</v>
      </c>
      <c r="G34" s="16" t="s">
        <v>38</v>
      </c>
      <c r="H34" s="16">
        <v>1</v>
      </c>
      <c r="I34" s="16" t="s">
        <v>123</v>
      </c>
      <c r="J34" s="16" t="s">
        <v>39</v>
      </c>
      <c r="K34" s="16" t="s">
        <v>65</v>
      </c>
      <c r="L34" s="16" t="s">
        <v>120</v>
      </c>
      <c r="M34" s="16">
        <v>7540</v>
      </c>
      <c r="N34" s="16">
        <v>6121</v>
      </c>
      <c r="O34" s="16">
        <v>120</v>
      </c>
      <c r="P34" s="16" t="s">
        <v>57</v>
      </c>
      <c r="Q34" s="16"/>
      <c r="R34" s="16"/>
      <c r="S34" s="16" t="s">
        <v>124</v>
      </c>
      <c r="T34" s="16" t="s">
        <v>125</v>
      </c>
      <c r="U34" s="16" t="s">
        <v>44</v>
      </c>
      <c r="V34" s="16" t="s">
        <v>45</v>
      </c>
      <c r="W34" s="16" t="s">
        <v>46</v>
      </c>
      <c r="X34" s="16" t="s">
        <v>47</v>
      </c>
      <c r="Y34" s="17">
        <v>110978</v>
      </c>
      <c r="Z34" s="18">
        <v>11.1</v>
      </c>
      <c r="AA34" s="18">
        <v>11.1</v>
      </c>
      <c r="AB34" s="18"/>
      <c r="AC34" s="19" t="s">
        <v>48</v>
      </c>
      <c r="AD34" s="16"/>
      <c r="AMA34" s="21"/>
      <c r="AMB34"/>
      <c r="AMC34"/>
      <c r="AMD34"/>
      <c r="AME34"/>
      <c r="AMF34"/>
      <c r="AMG34"/>
      <c r="AMH34"/>
      <c r="AMI34"/>
      <c r="AMJ34"/>
    </row>
    <row r="35" spans="1:1024" s="20" customFormat="1" ht="38.25" x14ac:dyDescent="0.2">
      <c r="A35" s="12" t="s">
        <v>34</v>
      </c>
      <c r="B35" s="13" t="s">
        <v>35</v>
      </c>
      <c r="C35" s="14" t="s">
        <v>126</v>
      </c>
      <c r="D35" s="15">
        <v>0.46</v>
      </c>
      <c r="E35" s="16" t="s">
        <v>37</v>
      </c>
      <c r="F35" s="16">
        <v>11</v>
      </c>
      <c r="G35" s="16" t="s">
        <v>38</v>
      </c>
      <c r="H35" s="16">
        <v>1</v>
      </c>
      <c r="I35" s="16" t="s">
        <v>39</v>
      </c>
      <c r="J35" s="16" t="s">
        <v>65</v>
      </c>
      <c r="K35" s="16"/>
      <c r="L35" s="16" t="s">
        <v>120</v>
      </c>
      <c r="M35" s="16">
        <v>7540</v>
      </c>
      <c r="N35" s="16">
        <v>6121</v>
      </c>
      <c r="O35" s="16">
        <v>80</v>
      </c>
      <c r="P35" s="16" t="s">
        <v>57</v>
      </c>
      <c r="Q35" s="16"/>
      <c r="R35" s="16"/>
      <c r="S35" s="16" t="s">
        <v>127</v>
      </c>
      <c r="T35" s="16" t="s">
        <v>128</v>
      </c>
      <c r="U35" s="16" t="s">
        <v>44</v>
      </c>
      <c r="V35" s="16" t="s">
        <v>45</v>
      </c>
      <c r="W35" s="16" t="s">
        <v>46</v>
      </c>
      <c r="X35" s="16" t="s">
        <v>47</v>
      </c>
      <c r="Y35" s="17">
        <v>4550</v>
      </c>
      <c r="Z35" s="18">
        <v>0.46</v>
      </c>
      <c r="AA35" s="18">
        <v>0.46</v>
      </c>
      <c r="AB35" s="18"/>
      <c r="AC35" s="19" t="s">
        <v>48</v>
      </c>
      <c r="AD35" s="16"/>
      <c r="AMA35" s="21"/>
      <c r="AMB35"/>
      <c r="AMC35"/>
      <c r="AMD35"/>
      <c r="AME35"/>
      <c r="AMF35"/>
      <c r="AMG35"/>
      <c r="AMH35"/>
      <c r="AMI35"/>
      <c r="AMJ35"/>
    </row>
    <row r="36" spans="1:1024" s="20" customFormat="1" ht="38.25" x14ac:dyDescent="0.2">
      <c r="A36" s="12" t="s">
        <v>34</v>
      </c>
      <c r="B36" s="13" t="s">
        <v>35</v>
      </c>
      <c r="C36" s="14" t="s">
        <v>129</v>
      </c>
      <c r="D36" s="15">
        <v>1.63</v>
      </c>
      <c r="E36" s="16" t="s">
        <v>37</v>
      </c>
      <c r="F36" s="16">
        <v>11</v>
      </c>
      <c r="G36" s="16" t="s">
        <v>38</v>
      </c>
      <c r="H36" s="16">
        <v>1</v>
      </c>
      <c r="I36" s="16" t="s">
        <v>39</v>
      </c>
      <c r="J36" s="16" t="s">
        <v>65</v>
      </c>
      <c r="K36" s="16"/>
      <c r="L36" s="16" t="s">
        <v>120</v>
      </c>
      <c r="M36" s="16">
        <v>7540</v>
      </c>
      <c r="N36" s="16">
        <v>6121</v>
      </c>
      <c r="O36" s="16">
        <v>80</v>
      </c>
      <c r="P36" s="16" t="s">
        <v>130</v>
      </c>
      <c r="Q36" s="16"/>
      <c r="R36" s="16"/>
      <c r="S36" s="16" t="s">
        <v>131</v>
      </c>
      <c r="T36" s="16" t="s">
        <v>132</v>
      </c>
      <c r="U36" s="16" t="s">
        <v>44</v>
      </c>
      <c r="V36" s="16" t="s">
        <v>45</v>
      </c>
      <c r="W36" s="16" t="s">
        <v>46</v>
      </c>
      <c r="X36" s="16" t="s">
        <v>47</v>
      </c>
      <c r="Y36" s="17">
        <v>16277</v>
      </c>
      <c r="Z36" s="18">
        <v>1.63</v>
      </c>
      <c r="AA36" s="18">
        <v>1.63</v>
      </c>
      <c r="AB36" s="18"/>
      <c r="AC36" s="19" t="s">
        <v>48</v>
      </c>
      <c r="AD36" s="16"/>
      <c r="AMA36" s="21"/>
      <c r="AMB36"/>
      <c r="AMC36"/>
      <c r="AMD36"/>
      <c r="AME36"/>
      <c r="AMF36"/>
      <c r="AMG36"/>
      <c r="AMH36"/>
      <c r="AMI36"/>
      <c r="AMJ36"/>
    </row>
    <row r="37" spans="1:1024" s="20" customFormat="1" ht="38.25" x14ac:dyDescent="0.2">
      <c r="A37" s="12" t="s">
        <v>34</v>
      </c>
      <c r="B37" s="13" t="s">
        <v>35</v>
      </c>
      <c r="C37" s="14" t="s">
        <v>133</v>
      </c>
      <c r="D37" s="15">
        <v>1.44</v>
      </c>
      <c r="E37" s="16" t="s">
        <v>37</v>
      </c>
      <c r="F37" s="16">
        <v>11</v>
      </c>
      <c r="G37" s="16" t="s">
        <v>38</v>
      </c>
      <c r="H37" s="16">
        <v>1</v>
      </c>
      <c r="I37" s="16" t="s">
        <v>39</v>
      </c>
      <c r="J37" s="16" t="s">
        <v>65</v>
      </c>
      <c r="K37" s="16"/>
      <c r="L37" s="16" t="s">
        <v>120</v>
      </c>
      <c r="M37" s="16">
        <v>7540</v>
      </c>
      <c r="N37" s="16">
        <v>6121</v>
      </c>
      <c r="O37" s="16">
        <v>120</v>
      </c>
      <c r="P37" s="16" t="s">
        <v>57</v>
      </c>
      <c r="Q37" s="16"/>
      <c r="R37" s="16"/>
      <c r="S37" s="16" t="s">
        <v>134</v>
      </c>
      <c r="T37" s="16" t="s">
        <v>43</v>
      </c>
      <c r="U37" s="16" t="s">
        <v>44</v>
      </c>
      <c r="V37" s="16" t="s">
        <v>45</v>
      </c>
      <c r="W37" s="16" t="s">
        <v>46</v>
      </c>
      <c r="X37" s="16" t="s">
        <v>47</v>
      </c>
      <c r="Y37" s="17">
        <v>14427</v>
      </c>
      <c r="Z37" s="18">
        <v>1.44</v>
      </c>
      <c r="AA37" s="18">
        <v>1.44</v>
      </c>
      <c r="AB37" s="18"/>
      <c r="AC37" s="19" t="s">
        <v>48</v>
      </c>
      <c r="AD37" s="16"/>
      <c r="AMA37" s="21"/>
      <c r="AMB37"/>
      <c r="AMC37"/>
      <c r="AMD37"/>
      <c r="AME37"/>
      <c r="AMF37"/>
      <c r="AMG37"/>
      <c r="AMH37"/>
      <c r="AMI37"/>
      <c r="AMJ37"/>
    </row>
    <row r="38" spans="1:1024" s="20" customFormat="1" ht="38.25" x14ac:dyDescent="0.2">
      <c r="A38" s="12" t="s">
        <v>34</v>
      </c>
      <c r="B38" s="13" t="s">
        <v>35</v>
      </c>
      <c r="C38" s="14" t="s">
        <v>135</v>
      </c>
      <c r="D38" s="15">
        <v>1.17</v>
      </c>
      <c r="E38" s="16" t="s">
        <v>37</v>
      </c>
      <c r="F38" s="16">
        <v>11</v>
      </c>
      <c r="G38" s="16" t="s">
        <v>38</v>
      </c>
      <c r="H38" s="16">
        <v>1</v>
      </c>
      <c r="I38" s="16" t="s">
        <v>39</v>
      </c>
      <c r="J38" s="16" t="s">
        <v>65</v>
      </c>
      <c r="K38" s="16"/>
      <c r="L38" s="16" t="s">
        <v>120</v>
      </c>
      <c r="M38" s="16">
        <v>7540</v>
      </c>
      <c r="N38" s="16">
        <v>6121</v>
      </c>
      <c r="O38" s="16">
        <v>80</v>
      </c>
      <c r="P38" s="16" t="s">
        <v>56</v>
      </c>
      <c r="Q38" s="16" t="s">
        <v>57</v>
      </c>
      <c r="R38" s="16"/>
      <c r="S38" s="16" t="s">
        <v>136</v>
      </c>
      <c r="T38" s="16" t="s">
        <v>137</v>
      </c>
      <c r="U38" s="16" t="s">
        <v>44</v>
      </c>
      <c r="V38" s="16" t="s">
        <v>45</v>
      </c>
      <c r="W38" s="16" t="s">
        <v>46</v>
      </c>
      <c r="X38" s="16" t="s">
        <v>47</v>
      </c>
      <c r="Y38" s="17">
        <v>11655</v>
      </c>
      <c r="Z38" s="18">
        <v>1.17</v>
      </c>
      <c r="AA38" s="18">
        <v>1.17</v>
      </c>
      <c r="AB38" s="18"/>
      <c r="AC38" s="19" t="s">
        <v>48</v>
      </c>
      <c r="AD38" s="16"/>
      <c r="AMA38" s="21"/>
      <c r="AMB38"/>
      <c r="AMC38"/>
      <c r="AMD38"/>
      <c r="AME38"/>
      <c r="AMF38"/>
      <c r="AMG38"/>
      <c r="AMH38"/>
      <c r="AMI38"/>
      <c r="AMJ38"/>
    </row>
    <row r="39" spans="1:1024" s="20" customFormat="1" ht="38.25" x14ac:dyDescent="0.2">
      <c r="A39" s="12" t="s">
        <v>34</v>
      </c>
      <c r="B39" s="13" t="s">
        <v>35</v>
      </c>
      <c r="C39" s="14" t="s">
        <v>138</v>
      </c>
      <c r="D39" s="15">
        <v>3.83</v>
      </c>
      <c r="E39" s="16" t="s">
        <v>37</v>
      </c>
      <c r="F39" s="16">
        <v>11</v>
      </c>
      <c r="G39" s="16" t="s">
        <v>38</v>
      </c>
      <c r="H39" s="16">
        <v>1</v>
      </c>
      <c r="I39" s="16" t="s">
        <v>39</v>
      </c>
      <c r="J39" s="16" t="s">
        <v>65</v>
      </c>
      <c r="K39" s="16"/>
      <c r="L39" s="16" t="s">
        <v>120</v>
      </c>
      <c r="M39" s="16">
        <v>7540</v>
      </c>
      <c r="N39" s="16">
        <v>6121</v>
      </c>
      <c r="O39" s="16">
        <v>120</v>
      </c>
      <c r="P39" s="16" t="s">
        <v>56</v>
      </c>
      <c r="Q39" s="16"/>
      <c r="R39" s="16"/>
      <c r="S39" s="16" t="s">
        <v>139</v>
      </c>
      <c r="T39" s="16" t="s">
        <v>140</v>
      </c>
      <c r="U39" s="16" t="s">
        <v>44</v>
      </c>
      <c r="V39" s="16" t="s">
        <v>45</v>
      </c>
      <c r="W39" s="16" t="s">
        <v>46</v>
      </c>
      <c r="X39" s="16" t="s">
        <v>47</v>
      </c>
      <c r="Y39" s="17">
        <v>38329</v>
      </c>
      <c r="Z39" s="18">
        <v>3.83</v>
      </c>
      <c r="AA39" s="18">
        <v>3.83</v>
      </c>
      <c r="AB39" s="18"/>
      <c r="AC39" s="19" t="s">
        <v>48</v>
      </c>
      <c r="AD39" s="16"/>
      <c r="AMA39" s="21"/>
      <c r="AMB39"/>
      <c r="AMC39"/>
      <c r="AMD39"/>
      <c r="AME39"/>
      <c r="AMF39"/>
      <c r="AMG39"/>
      <c r="AMH39"/>
      <c r="AMI39"/>
      <c r="AMJ39"/>
    </row>
    <row r="40" spans="1:1024" s="20" customFormat="1" ht="38.25" x14ac:dyDescent="0.2">
      <c r="A40" s="12" t="s">
        <v>34</v>
      </c>
      <c r="B40" s="13" t="s">
        <v>35</v>
      </c>
      <c r="C40" s="14" t="s">
        <v>141</v>
      </c>
      <c r="D40" s="15">
        <v>4.67</v>
      </c>
      <c r="E40" s="16" t="s">
        <v>37</v>
      </c>
      <c r="F40" s="16">
        <v>11</v>
      </c>
      <c r="G40" s="16" t="s">
        <v>38</v>
      </c>
      <c r="H40" s="16">
        <v>1</v>
      </c>
      <c r="I40" s="16" t="s">
        <v>39</v>
      </c>
      <c r="J40" s="16" t="s">
        <v>65</v>
      </c>
      <c r="K40" s="16"/>
      <c r="L40" s="16" t="s">
        <v>120</v>
      </c>
      <c r="M40" s="16">
        <v>7540</v>
      </c>
      <c r="N40" s="16">
        <v>6121</v>
      </c>
      <c r="O40" s="16">
        <v>120</v>
      </c>
      <c r="P40" s="16" t="s">
        <v>56</v>
      </c>
      <c r="Q40" s="16" t="s">
        <v>57</v>
      </c>
      <c r="R40" s="16"/>
      <c r="S40" s="16" t="s">
        <v>142</v>
      </c>
      <c r="T40" s="16" t="s">
        <v>143</v>
      </c>
      <c r="U40" s="16" t="s">
        <v>44</v>
      </c>
      <c r="V40" s="16" t="s">
        <v>45</v>
      </c>
      <c r="W40" s="16" t="s">
        <v>46</v>
      </c>
      <c r="X40" s="16" t="s">
        <v>47</v>
      </c>
      <c r="Y40" s="17">
        <v>46727</v>
      </c>
      <c r="Z40" s="18">
        <v>4.67</v>
      </c>
      <c r="AA40" s="18">
        <v>4.67</v>
      </c>
      <c r="AB40" s="18"/>
      <c r="AC40" s="19" t="s">
        <v>48</v>
      </c>
      <c r="AD40" s="16"/>
      <c r="AMA40" s="21"/>
      <c r="AMB40"/>
      <c r="AMC40"/>
      <c r="AMD40"/>
      <c r="AME40"/>
      <c r="AMF40"/>
      <c r="AMG40"/>
      <c r="AMH40"/>
      <c r="AMI40"/>
      <c r="AMJ40"/>
    </row>
    <row r="41" spans="1:1024" s="20" customFormat="1" ht="38.25" x14ac:dyDescent="0.2">
      <c r="A41" s="12" t="s">
        <v>34</v>
      </c>
      <c r="B41" s="13" t="s">
        <v>35</v>
      </c>
      <c r="C41" s="14" t="s">
        <v>144</v>
      </c>
      <c r="D41" s="15">
        <v>0.41</v>
      </c>
      <c r="E41" s="16" t="s">
        <v>37</v>
      </c>
      <c r="F41" s="16">
        <v>11</v>
      </c>
      <c r="G41" s="16" t="s">
        <v>38</v>
      </c>
      <c r="H41" s="16">
        <v>1</v>
      </c>
      <c r="I41" s="16" t="s">
        <v>39</v>
      </c>
      <c r="J41" s="16" t="s">
        <v>65</v>
      </c>
      <c r="K41" s="16"/>
      <c r="L41" s="16" t="s">
        <v>120</v>
      </c>
      <c r="M41" s="16">
        <v>7540</v>
      </c>
      <c r="N41" s="16">
        <v>6121</v>
      </c>
      <c r="O41" s="16">
        <v>25</v>
      </c>
      <c r="P41" s="16" t="s">
        <v>145</v>
      </c>
      <c r="Q41" s="16" t="s">
        <v>51</v>
      </c>
      <c r="R41" s="16"/>
      <c r="S41" s="16" t="s">
        <v>136</v>
      </c>
      <c r="T41" s="16" t="s">
        <v>146</v>
      </c>
      <c r="U41" s="16" t="s">
        <v>44</v>
      </c>
      <c r="V41" s="16" t="s">
        <v>45</v>
      </c>
      <c r="W41" s="16" t="s">
        <v>46</v>
      </c>
      <c r="X41" s="16" t="s">
        <v>47</v>
      </c>
      <c r="Y41" s="17">
        <v>4061</v>
      </c>
      <c r="Z41" s="18">
        <v>0.41</v>
      </c>
      <c r="AA41" s="18">
        <v>0.41</v>
      </c>
      <c r="AB41" s="18"/>
      <c r="AC41" s="19" t="s">
        <v>48</v>
      </c>
      <c r="AD41" s="16"/>
      <c r="AMA41" s="21"/>
      <c r="AMB41"/>
      <c r="AMC41"/>
      <c r="AMD41"/>
      <c r="AME41"/>
      <c r="AMF41"/>
      <c r="AMG41"/>
      <c r="AMH41"/>
      <c r="AMI41"/>
      <c r="AMJ41"/>
    </row>
    <row r="42" spans="1:1024" s="20" customFormat="1" ht="38.25" x14ac:dyDescent="0.2">
      <c r="A42" s="12" t="s">
        <v>34</v>
      </c>
      <c r="B42" s="13" t="s">
        <v>35</v>
      </c>
      <c r="C42" s="14" t="s">
        <v>147</v>
      </c>
      <c r="D42" s="15">
        <v>3.89</v>
      </c>
      <c r="E42" s="16" t="s">
        <v>37</v>
      </c>
      <c r="F42" s="16">
        <v>11</v>
      </c>
      <c r="G42" s="16" t="s">
        <v>38</v>
      </c>
      <c r="H42" s="16">
        <v>1</v>
      </c>
      <c r="I42" s="16" t="s">
        <v>39</v>
      </c>
      <c r="J42" s="16" t="s">
        <v>65</v>
      </c>
      <c r="K42" s="16"/>
      <c r="L42" s="16" t="s">
        <v>120</v>
      </c>
      <c r="M42" s="16">
        <v>7540</v>
      </c>
      <c r="N42" s="16">
        <v>6121</v>
      </c>
      <c r="O42" s="16">
        <v>120</v>
      </c>
      <c r="P42" s="16" t="s">
        <v>56</v>
      </c>
      <c r="Q42" s="16"/>
      <c r="R42" s="16"/>
      <c r="S42" s="16" t="s">
        <v>148</v>
      </c>
      <c r="T42" s="16" t="s">
        <v>149</v>
      </c>
      <c r="U42" s="16" t="s">
        <v>44</v>
      </c>
      <c r="V42" s="16" t="s">
        <v>45</v>
      </c>
      <c r="W42" s="16" t="s">
        <v>46</v>
      </c>
      <c r="X42" s="16" t="s">
        <v>47</v>
      </c>
      <c r="Y42" s="17">
        <v>38867</v>
      </c>
      <c r="Z42" s="18">
        <v>3.89</v>
      </c>
      <c r="AA42" s="18">
        <v>3.89</v>
      </c>
      <c r="AB42" s="18"/>
      <c r="AC42" s="19" t="s">
        <v>48</v>
      </c>
      <c r="AD42" s="16"/>
      <c r="AMA42" s="21"/>
      <c r="AMB42"/>
      <c r="AMC42"/>
      <c r="AMD42"/>
      <c r="AME42"/>
      <c r="AMF42"/>
      <c r="AMG42"/>
      <c r="AMH42"/>
      <c r="AMI42"/>
      <c r="AMJ42"/>
    </row>
    <row r="43" spans="1:1024" s="20" customFormat="1" ht="38.25" x14ac:dyDescent="0.2">
      <c r="A43" s="12" t="s">
        <v>34</v>
      </c>
      <c r="B43" s="13" t="s">
        <v>35</v>
      </c>
      <c r="C43" s="14" t="s">
        <v>150</v>
      </c>
      <c r="D43" s="15">
        <v>6.98</v>
      </c>
      <c r="E43" s="16" t="s">
        <v>37</v>
      </c>
      <c r="F43" s="16">
        <v>11</v>
      </c>
      <c r="G43" s="16" t="s">
        <v>38</v>
      </c>
      <c r="H43" s="16">
        <v>1</v>
      </c>
      <c r="I43" s="16" t="s">
        <v>39</v>
      </c>
      <c r="J43" s="16" t="s">
        <v>65</v>
      </c>
      <c r="K43" s="16"/>
      <c r="L43" s="16" t="s">
        <v>120</v>
      </c>
      <c r="M43" s="16">
        <v>7540</v>
      </c>
      <c r="N43" s="16">
        <v>6121</v>
      </c>
      <c r="O43" s="16">
        <v>120</v>
      </c>
      <c r="P43" s="16" t="s">
        <v>57</v>
      </c>
      <c r="Q43" s="16"/>
      <c r="R43" s="16"/>
      <c r="S43" s="16" t="s">
        <v>124</v>
      </c>
      <c r="T43" s="16" t="s">
        <v>125</v>
      </c>
      <c r="U43" s="16" t="s">
        <v>44</v>
      </c>
      <c r="V43" s="16" t="s">
        <v>45</v>
      </c>
      <c r="W43" s="16" t="s">
        <v>46</v>
      </c>
      <c r="X43" s="16" t="s">
        <v>47</v>
      </c>
      <c r="Y43" s="17">
        <v>69836</v>
      </c>
      <c r="Z43" s="18">
        <v>6.98</v>
      </c>
      <c r="AA43" s="18">
        <v>6.98</v>
      </c>
      <c r="AB43" s="18"/>
      <c r="AC43" s="19" t="s">
        <v>48</v>
      </c>
      <c r="AD43" s="16"/>
      <c r="AMA43" s="21"/>
      <c r="AMB43"/>
      <c r="AMC43"/>
      <c r="AMD43"/>
      <c r="AME43"/>
      <c r="AMF43"/>
      <c r="AMG43"/>
      <c r="AMH43"/>
      <c r="AMI43"/>
      <c r="AMJ43"/>
    </row>
    <row r="44" spans="1:1024" s="20" customFormat="1" ht="38.25" x14ac:dyDescent="0.2">
      <c r="A44" s="12" t="s">
        <v>34</v>
      </c>
      <c r="B44" s="13" t="s">
        <v>35</v>
      </c>
      <c r="C44" s="14" t="s">
        <v>151</v>
      </c>
      <c r="D44" s="15">
        <v>0.51</v>
      </c>
      <c r="E44" s="16"/>
      <c r="F44" s="16">
        <v>15</v>
      </c>
      <c r="G44" s="16" t="s">
        <v>152</v>
      </c>
      <c r="H44" s="16">
        <v>1</v>
      </c>
      <c r="I44" s="16" t="s">
        <v>39</v>
      </c>
      <c r="J44" s="16" t="s">
        <v>65</v>
      </c>
      <c r="K44" s="16"/>
      <c r="L44" s="16" t="s">
        <v>120</v>
      </c>
      <c r="M44" s="16">
        <v>7540</v>
      </c>
      <c r="N44" s="16">
        <v>6121</v>
      </c>
      <c r="O44" s="16">
        <v>0</v>
      </c>
      <c r="P44" s="16" t="s">
        <v>153</v>
      </c>
      <c r="Q44" s="16"/>
      <c r="R44" s="16"/>
      <c r="S44" s="16" t="s">
        <v>154</v>
      </c>
      <c r="T44" s="16"/>
      <c r="U44" s="16" t="s">
        <v>44</v>
      </c>
      <c r="V44" s="16" t="s">
        <v>45</v>
      </c>
      <c r="W44" s="16" t="s">
        <v>46</v>
      </c>
      <c r="X44" s="16" t="s">
        <v>47</v>
      </c>
      <c r="Y44" s="17">
        <v>5139</v>
      </c>
      <c r="Z44" s="18">
        <v>0.51</v>
      </c>
      <c r="AA44" s="18">
        <v>0.51</v>
      </c>
      <c r="AB44" s="18"/>
      <c r="AC44" s="19" t="s">
        <v>48</v>
      </c>
      <c r="AD44" s="16"/>
      <c r="AMA44" s="21"/>
      <c r="AMB44"/>
      <c r="AMC44"/>
      <c r="AMD44"/>
      <c r="AME44"/>
      <c r="AMF44"/>
      <c r="AMG44"/>
      <c r="AMH44"/>
      <c r="AMI44"/>
      <c r="AMJ44"/>
    </row>
    <row r="45" spans="1:1024" s="20" customFormat="1" ht="38.25" x14ac:dyDescent="0.2">
      <c r="A45" s="12" t="s">
        <v>34</v>
      </c>
      <c r="B45" s="13" t="s">
        <v>35</v>
      </c>
      <c r="C45" s="14" t="s">
        <v>155</v>
      </c>
      <c r="D45" s="15">
        <v>3.31</v>
      </c>
      <c r="E45" s="16" t="s">
        <v>37</v>
      </c>
      <c r="F45" s="16">
        <v>11</v>
      </c>
      <c r="G45" s="16" t="s">
        <v>38</v>
      </c>
      <c r="H45" s="16">
        <v>1</v>
      </c>
      <c r="I45" s="16" t="s">
        <v>123</v>
      </c>
      <c r="J45" s="16" t="s">
        <v>39</v>
      </c>
      <c r="K45" s="16" t="s">
        <v>65</v>
      </c>
      <c r="L45" s="16" t="s">
        <v>120</v>
      </c>
      <c r="M45" s="16">
        <v>7540</v>
      </c>
      <c r="N45" s="16">
        <v>6121</v>
      </c>
      <c r="O45" s="16">
        <v>120</v>
      </c>
      <c r="P45" s="16" t="s">
        <v>57</v>
      </c>
      <c r="Q45" s="16"/>
      <c r="R45" s="16"/>
      <c r="S45" s="16" t="s">
        <v>134</v>
      </c>
      <c r="T45" s="16" t="s">
        <v>156</v>
      </c>
      <c r="U45" s="16" t="s">
        <v>44</v>
      </c>
      <c r="V45" s="16" t="s">
        <v>45</v>
      </c>
      <c r="W45" s="16" t="s">
        <v>46</v>
      </c>
      <c r="X45" s="16" t="s">
        <v>47</v>
      </c>
      <c r="Y45" s="17">
        <v>33117</v>
      </c>
      <c r="Z45" s="18">
        <v>3.31</v>
      </c>
      <c r="AA45" s="18">
        <v>3.31</v>
      </c>
      <c r="AB45" s="18"/>
      <c r="AC45" s="19" t="s">
        <v>48</v>
      </c>
      <c r="AD45" s="16"/>
      <c r="AMA45" s="21"/>
      <c r="AMB45"/>
      <c r="AMC45"/>
      <c r="AMD45"/>
      <c r="AME45"/>
      <c r="AMF45"/>
      <c r="AMG45"/>
      <c r="AMH45"/>
      <c r="AMI45"/>
      <c r="AMJ45"/>
    </row>
    <row r="46" spans="1:1024" s="20" customFormat="1" ht="63.75" x14ac:dyDescent="0.2">
      <c r="A46" s="12" t="s">
        <v>34</v>
      </c>
      <c r="B46" s="13" t="s">
        <v>35</v>
      </c>
      <c r="C46" s="14" t="s">
        <v>157</v>
      </c>
      <c r="D46" s="15">
        <v>17.8</v>
      </c>
      <c r="E46" s="16" t="s">
        <v>158</v>
      </c>
      <c r="F46" s="16">
        <v>21</v>
      </c>
      <c r="G46" s="16" t="s">
        <v>159</v>
      </c>
      <c r="H46" s="16">
        <v>1</v>
      </c>
      <c r="I46" s="16" t="s">
        <v>103</v>
      </c>
      <c r="J46" s="16" t="s">
        <v>160</v>
      </c>
      <c r="K46" s="16" t="s">
        <v>39</v>
      </c>
      <c r="L46" s="16" t="s">
        <v>120</v>
      </c>
      <c r="M46" s="16">
        <v>7540</v>
      </c>
      <c r="N46" s="16">
        <v>6121</v>
      </c>
      <c r="O46" s="16">
        <v>0</v>
      </c>
      <c r="P46" s="16"/>
      <c r="Q46" s="16"/>
      <c r="R46" s="16"/>
      <c r="S46" s="16" t="s">
        <v>161</v>
      </c>
      <c r="T46" s="16" t="s">
        <v>162</v>
      </c>
      <c r="U46" s="16" t="s">
        <v>44</v>
      </c>
      <c r="V46" s="16" t="s">
        <v>45</v>
      </c>
      <c r="W46" s="16" t="s">
        <v>46</v>
      </c>
      <c r="X46" s="16" t="s">
        <v>47</v>
      </c>
      <c r="Y46" s="17">
        <v>177998</v>
      </c>
      <c r="Z46" s="18">
        <v>17.8</v>
      </c>
      <c r="AA46" s="18">
        <v>17.8</v>
      </c>
      <c r="AB46" s="18"/>
      <c r="AC46" s="19" t="s">
        <v>48</v>
      </c>
      <c r="AD46" s="16"/>
      <c r="AMA46" s="21"/>
      <c r="AMB46"/>
      <c r="AMC46"/>
      <c r="AMD46"/>
      <c r="AME46"/>
      <c r="AMF46"/>
      <c r="AMG46"/>
      <c r="AMH46"/>
      <c r="AMI46"/>
      <c r="AMJ46"/>
    </row>
    <row r="47" spans="1:1024" s="20" customFormat="1" ht="38.25" x14ac:dyDescent="0.2">
      <c r="A47" s="12" t="s">
        <v>34</v>
      </c>
      <c r="B47" s="13" t="s">
        <v>35</v>
      </c>
      <c r="C47" s="14" t="s">
        <v>163</v>
      </c>
      <c r="D47" s="15">
        <v>21.38</v>
      </c>
      <c r="E47" s="16" t="s">
        <v>37</v>
      </c>
      <c r="F47" s="16">
        <v>11</v>
      </c>
      <c r="G47" s="16" t="s">
        <v>38</v>
      </c>
      <c r="H47" s="16">
        <v>1</v>
      </c>
      <c r="I47" s="16" t="s">
        <v>123</v>
      </c>
      <c r="J47" s="16" t="s">
        <v>39</v>
      </c>
      <c r="K47" s="16" t="s">
        <v>65</v>
      </c>
      <c r="L47" s="16" t="s">
        <v>120</v>
      </c>
      <c r="M47" s="16">
        <v>7540</v>
      </c>
      <c r="N47" s="16">
        <v>6121</v>
      </c>
      <c r="O47" s="16">
        <v>120</v>
      </c>
      <c r="P47" s="16" t="s">
        <v>50</v>
      </c>
      <c r="Q47" s="16" t="s">
        <v>51</v>
      </c>
      <c r="R47" s="16" t="s">
        <v>52</v>
      </c>
      <c r="S47" s="16" t="s">
        <v>164</v>
      </c>
      <c r="T47" s="16" t="s">
        <v>165</v>
      </c>
      <c r="U47" s="16" t="s">
        <v>44</v>
      </c>
      <c r="V47" s="16" t="s">
        <v>45</v>
      </c>
      <c r="W47" s="16" t="s">
        <v>46</v>
      </c>
      <c r="X47" s="16" t="s">
        <v>47</v>
      </c>
      <c r="Y47" s="17">
        <v>213846</v>
      </c>
      <c r="Z47" s="18">
        <v>21.38</v>
      </c>
      <c r="AA47" s="18">
        <v>21.38</v>
      </c>
      <c r="AB47" s="18"/>
      <c r="AC47" s="19" t="s">
        <v>48</v>
      </c>
      <c r="AD47" s="16"/>
      <c r="AMA47" s="21"/>
      <c r="AMB47"/>
      <c r="AMC47"/>
      <c r="AMD47"/>
      <c r="AME47"/>
      <c r="AMF47"/>
      <c r="AMG47"/>
      <c r="AMH47"/>
      <c r="AMI47"/>
      <c r="AMJ47"/>
    </row>
    <row r="48" spans="1:1024" s="20" customFormat="1" ht="38.25" x14ac:dyDescent="0.2">
      <c r="A48" s="12" t="s">
        <v>34</v>
      </c>
      <c r="B48" s="13" t="s">
        <v>35</v>
      </c>
      <c r="C48" s="14" t="s">
        <v>166</v>
      </c>
      <c r="D48" s="15">
        <v>1.22</v>
      </c>
      <c r="E48" s="16" t="s">
        <v>37</v>
      </c>
      <c r="F48" s="16">
        <v>11</v>
      </c>
      <c r="G48" s="16" t="s">
        <v>38</v>
      </c>
      <c r="H48" s="16">
        <v>1</v>
      </c>
      <c r="I48" s="16" t="s">
        <v>123</v>
      </c>
      <c r="J48" s="16" t="s">
        <v>39</v>
      </c>
      <c r="K48" s="16" t="s">
        <v>65</v>
      </c>
      <c r="L48" s="16" t="s">
        <v>120</v>
      </c>
      <c r="M48" s="16">
        <v>7540</v>
      </c>
      <c r="N48" s="16">
        <v>6121</v>
      </c>
      <c r="O48" s="16">
        <v>80</v>
      </c>
      <c r="P48" s="16" t="s">
        <v>57</v>
      </c>
      <c r="Q48" s="16"/>
      <c r="R48" s="16"/>
      <c r="S48" s="16" t="s">
        <v>134</v>
      </c>
      <c r="T48" s="16" t="s">
        <v>128</v>
      </c>
      <c r="U48" s="16" t="s">
        <v>44</v>
      </c>
      <c r="V48" s="16" t="s">
        <v>45</v>
      </c>
      <c r="W48" s="16" t="s">
        <v>46</v>
      </c>
      <c r="X48" s="16" t="s">
        <v>47</v>
      </c>
      <c r="Y48" s="17">
        <v>12180</v>
      </c>
      <c r="Z48" s="18">
        <v>1.22</v>
      </c>
      <c r="AA48" s="18">
        <v>1.22</v>
      </c>
      <c r="AB48" s="18"/>
      <c r="AC48" s="19" t="s">
        <v>48</v>
      </c>
      <c r="AD48" s="16"/>
      <c r="AMA48" s="21"/>
      <c r="AMB48"/>
      <c r="AMC48"/>
      <c r="AMD48"/>
      <c r="AME48"/>
      <c r="AMF48"/>
      <c r="AMG48"/>
      <c r="AMH48"/>
      <c r="AMI48"/>
      <c r="AMJ48"/>
    </row>
    <row r="49" spans="1:1024" s="20" customFormat="1" ht="38.25" x14ac:dyDescent="0.2">
      <c r="A49" s="12" t="s">
        <v>34</v>
      </c>
      <c r="B49" s="13" t="s">
        <v>35</v>
      </c>
      <c r="C49" s="14" t="s">
        <v>167</v>
      </c>
      <c r="D49" s="15">
        <v>2.67</v>
      </c>
      <c r="E49" s="16" t="s">
        <v>37</v>
      </c>
      <c r="F49" s="16">
        <v>11</v>
      </c>
      <c r="G49" s="16" t="s">
        <v>38</v>
      </c>
      <c r="H49" s="16">
        <v>1</v>
      </c>
      <c r="I49" s="16" t="s">
        <v>123</v>
      </c>
      <c r="J49" s="16" t="s">
        <v>39</v>
      </c>
      <c r="K49" s="16" t="s">
        <v>65</v>
      </c>
      <c r="L49" s="16" t="s">
        <v>120</v>
      </c>
      <c r="M49" s="16">
        <v>7540</v>
      </c>
      <c r="N49" s="16">
        <v>6121</v>
      </c>
      <c r="O49" s="16">
        <v>100</v>
      </c>
      <c r="P49" s="16" t="s">
        <v>57</v>
      </c>
      <c r="Q49" s="16"/>
      <c r="R49" s="16"/>
      <c r="S49" s="16" t="s">
        <v>134</v>
      </c>
      <c r="T49" s="16" t="s">
        <v>168</v>
      </c>
      <c r="U49" s="16" t="s">
        <v>44</v>
      </c>
      <c r="V49" s="16" t="s">
        <v>45</v>
      </c>
      <c r="W49" s="16" t="s">
        <v>46</v>
      </c>
      <c r="X49" s="16" t="s">
        <v>47</v>
      </c>
      <c r="Y49" s="17">
        <v>26616</v>
      </c>
      <c r="Z49" s="18">
        <v>2.67</v>
      </c>
      <c r="AA49" s="18">
        <v>2.67</v>
      </c>
      <c r="AB49" s="18"/>
      <c r="AC49" s="19" t="s">
        <v>48</v>
      </c>
      <c r="AD49" s="16"/>
      <c r="AMA49" s="21"/>
      <c r="AMB49"/>
      <c r="AMC49"/>
      <c r="AMD49"/>
      <c r="AME49"/>
      <c r="AMF49"/>
      <c r="AMG49"/>
      <c r="AMH49"/>
      <c r="AMI49"/>
      <c r="AMJ49"/>
    </row>
    <row r="50" spans="1:1024" s="20" customFormat="1" ht="38.25" x14ac:dyDescent="0.2">
      <c r="A50" s="12" t="s">
        <v>34</v>
      </c>
      <c r="B50" s="13" t="s">
        <v>35</v>
      </c>
      <c r="C50" s="14" t="s">
        <v>169</v>
      </c>
      <c r="D50" s="15">
        <v>1.65</v>
      </c>
      <c r="E50" s="16" t="s">
        <v>37</v>
      </c>
      <c r="F50" s="16">
        <v>11</v>
      </c>
      <c r="G50" s="16" t="s">
        <v>38</v>
      </c>
      <c r="H50" s="16">
        <v>1</v>
      </c>
      <c r="I50" s="16" t="s">
        <v>123</v>
      </c>
      <c r="J50" s="16" t="s">
        <v>39</v>
      </c>
      <c r="K50" s="16" t="s">
        <v>65</v>
      </c>
      <c r="L50" s="16" t="s">
        <v>120</v>
      </c>
      <c r="M50" s="16">
        <v>7540</v>
      </c>
      <c r="N50" s="16">
        <v>6121</v>
      </c>
      <c r="O50" s="16">
        <v>120</v>
      </c>
      <c r="P50" s="16" t="s">
        <v>57</v>
      </c>
      <c r="Q50" s="16"/>
      <c r="R50" s="16"/>
      <c r="S50" s="16" t="s">
        <v>61</v>
      </c>
      <c r="T50" s="16" t="s">
        <v>43</v>
      </c>
      <c r="U50" s="16" t="s">
        <v>44</v>
      </c>
      <c r="V50" s="16" t="s">
        <v>45</v>
      </c>
      <c r="W50" s="16" t="s">
        <v>46</v>
      </c>
      <c r="X50" s="16" t="s">
        <v>47</v>
      </c>
      <c r="Y50" s="17">
        <v>16458</v>
      </c>
      <c r="Z50" s="18">
        <v>1.65</v>
      </c>
      <c r="AA50" s="18">
        <v>1.65</v>
      </c>
      <c r="AB50" s="18"/>
      <c r="AC50" s="19" t="s">
        <v>48</v>
      </c>
      <c r="AD50" s="16"/>
      <c r="AMA50" s="21"/>
      <c r="AMB50"/>
      <c r="AMC50"/>
      <c r="AMD50"/>
      <c r="AME50"/>
      <c r="AMF50"/>
      <c r="AMG50"/>
      <c r="AMH50"/>
      <c r="AMI50"/>
      <c r="AMJ50"/>
    </row>
    <row r="51" spans="1:1024" s="20" customFormat="1" ht="38.25" x14ac:dyDescent="0.2">
      <c r="A51" s="12" t="s">
        <v>34</v>
      </c>
      <c r="B51" s="13" t="s">
        <v>35</v>
      </c>
      <c r="C51" s="14" t="s">
        <v>170</v>
      </c>
      <c r="D51" s="15">
        <v>1.05</v>
      </c>
      <c r="E51" s="16" t="s">
        <v>37</v>
      </c>
      <c r="F51" s="16">
        <v>11</v>
      </c>
      <c r="G51" s="16" t="s">
        <v>38</v>
      </c>
      <c r="H51" s="16">
        <v>1</v>
      </c>
      <c r="I51" s="16" t="s">
        <v>123</v>
      </c>
      <c r="J51" s="16" t="s">
        <v>39</v>
      </c>
      <c r="K51" s="16" t="s">
        <v>65</v>
      </c>
      <c r="L51" s="16" t="s">
        <v>120</v>
      </c>
      <c r="M51" s="16">
        <v>7540</v>
      </c>
      <c r="N51" s="16">
        <v>6121</v>
      </c>
      <c r="O51" s="16">
        <v>120</v>
      </c>
      <c r="P51" s="16" t="s">
        <v>56</v>
      </c>
      <c r="Q51" s="16"/>
      <c r="R51" s="16"/>
      <c r="S51" s="16" t="s">
        <v>171</v>
      </c>
      <c r="T51" s="16" t="s">
        <v>172</v>
      </c>
      <c r="U51" s="16" t="s">
        <v>44</v>
      </c>
      <c r="V51" s="16" t="s">
        <v>45</v>
      </c>
      <c r="W51" s="16" t="s">
        <v>46</v>
      </c>
      <c r="X51" s="16" t="s">
        <v>47</v>
      </c>
      <c r="Y51" s="17">
        <v>10472</v>
      </c>
      <c r="Z51" s="18">
        <v>1.05</v>
      </c>
      <c r="AA51" s="18">
        <v>1.05</v>
      </c>
      <c r="AB51" s="18"/>
      <c r="AC51" s="19" t="s">
        <v>48</v>
      </c>
      <c r="AD51" s="16"/>
      <c r="AMA51" s="21"/>
      <c r="AMB51"/>
      <c r="AMC51"/>
      <c r="AMD51"/>
      <c r="AME51"/>
      <c r="AMF51"/>
      <c r="AMG51"/>
      <c r="AMH51"/>
      <c r="AMI51"/>
      <c r="AMJ51"/>
    </row>
    <row r="52" spans="1:1024" s="20" customFormat="1" ht="38.25" x14ac:dyDescent="0.2">
      <c r="A52" s="12" t="s">
        <v>34</v>
      </c>
      <c r="B52" s="13" t="s">
        <v>35</v>
      </c>
      <c r="C52" s="14" t="s">
        <v>173</v>
      </c>
      <c r="D52" s="15">
        <v>0.86</v>
      </c>
      <c r="E52" s="16" t="s">
        <v>37</v>
      </c>
      <c r="F52" s="16">
        <v>11</v>
      </c>
      <c r="G52" s="16" t="s">
        <v>38</v>
      </c>
      <c r="H52" s="16">
        <v>1</v>
      </c>
      <c r="I52" s="16" t="s">
        <v>123</v>
      </c>
      <c r="J52" s="16" t="s">
        <v>39</v>
      </c>
      <c r="K52" s="16" t="s">
        <v>65</v>
      </c>
      <c r="L52" s="16" t="s">
        <v>120</v>
      </c>
      <c r="M52" s="16">
        <v>7540</v>
      </c>
      <c r="N52" s="16">
        <v>6121</v>
      </c>
      <c r="O52" s="16">
        <v>120</v>
      </c>
      <c r="P52" s="16" t="s">
        <v>56</v>
      </c>
      <c r="Q52" s="16"/>
      <c r="R52" s="16"/>
      <c r="S52" s="16" t="s">
        <v>171</v>
      </c>
      <c r="T52" s="16" t="s">
        <v>172</v>
      </c>
      <c r="U52" s="16" t="s">
        <v>44</v>
      </c>
      <c r="V52" s="16" t="s">
        <v>45</v>
      </c>
      <c r="W52" s="16" t="s">
        <v>46</v>
      </c>
      <c r="X52" s="16" t="s">
        <v>47</v>
      </c>
      <c r="Y52" s="17">
        <v>8524</v>
      </c>
      <c r="Z52" s="18">
        <v>0.86</v>
      </c>
      <c r="AA52" s="18">
        <v>0.86</v>
      </c>
      <c r="AB52" s="18"/>
      <c r="AC52" s="19" t="s">
        <v>48</v>
      </c>
      <c r="AD52" s="16"/>
      <c r="AMA52" s="21"/>
      <c r="AMB52"/>
      <c r="AMC52"/>
      <c r="AMD52"/>
      <c r="AME52"/>
      <c r="AMF52"/>
      <c r="AMG52"/>
      <c r="AMH52"/>
      <c r="AMI52"/>
      <c r="AMJ52"/>
    </row>
    <row r="53" spans="1:1024" s="20" customFormat="1" ht="63.75" x14ac:dyDescent="0.2">
      <c r="A53" s="12" t="s">
        <v>34</v>
      </c>
      <c r="B53" s="13" t="s">
        <v>35</v>
      </c>
      <c r="C53" s="14" t="s">
        <v>174</v>
      </c>
      <c r="D53" s="15">
        <v>8.41</v>
      </c>
      <c r="E53" s="16" t="s">
        <v>175</v>
      </c>
      <c r="F53" s="16">
        <v>21</v>
      </c>
      <c r="G53" s="16" t="s">
        <v>159</v>
      </c>
      <c r="H53" s="16">
        <v>1</v>
      </c>
      <c r="I53" s="16" t="s">
        <v>176</v>
      </c>
      <c r="J53" s="16" t="s">
        <v>39</v>
      </c>
      <c r="K53" s="16"/>
      <c r="L53" s="16" t="s">
        <v>177</v>
      </c>
      <c r="M53" s="16">
        <v>8711</v>
      </c>
      <c r="N53" s="16">
        <v>6324</v>
      </c>
      <c r="O53" s="16">
        <v>0</v>
      </c>
      <c r="P53" s="16" t="s">
        <v>69</v>
      </c>
      <c r="Q53" s="16"/>
      <c r="R53" s="16"/>
      <c r="S53" s="16" t="s">
        <v>178</v>
      </c>
      <c r="T53" s="16" t="s">
        <v>179</v>
      </c>
      <c r="U53" s="16" t="s">
        <v>44</v>
      </c>
      <c r="V53" s="16" t="s">
        <v>45</v>
      </c>
      <c r="W53" s="16" t="s">
        <v>46</v>
      </c>
      <c r="X53" s="16" t="s">
        <v>47</v>
      </c>
      <c r="Y53" s="17">
        <v>84150</v>
      </c>
      <c r="Z53" s="18">
        <v>8.41</v>
      </c>
      <c r="AA53" s="18">
        <v>8.41</v>
      </c>
      <c r="AB53" s="18"/>
      <c r="AC53" s="19" t="s">
        <v>48</v>
      </c>
      <c r="AD53" s="16"/>
      <c r="AMA53" s="21"/>
      <c r="AMB53"/>
      <c r="AMC53"/>
      <c r="AMD53"/>
      <c r="AME53"/>
      <c r="AMF53"/>
      <c r="AMG53"/>
      <c r="AMH53"/>
      <c r="AMI53"/>
      <c r="AMJ53"/>
    </row>
    <row r="54" spans="1:1024" s="20" customFormat="1" ht="63.75" x14ac:dyDescent="0.2">
      <c r="A54" s="12" t="s">
        <v>34</v>
      </c>
      <c r="B54" s="13" t="s">
        <v>35</v>
      </c>
      <c r="C54" s="14" t="s">
        <v>180</v>
      </c>
      <c r="D54" s="15">
        <v>2.74</v>
      </c>
      <c r="E54" s="16" t="s">
        <v>175</v>
      </c>
      <c r="F54" s="16">
        <v>21</v>
      </c>
      <c r="G54" s="16" t="s">
        <v>159</v>
      </c>
      <c r="H54" s="16">
        <v>1</v>
      </c>
      <c r="I54" s="16" t="s">
        <v>176</v>
      </c>
      <c r="J54" s="16" t="s">
        <v>39</v>
      </c>
      <c r="K54" s="16"/>
      <c r="L54" s="16" t="s">
        <v>177</v>
      </c>
      <c r="M54" s="16">
        <v>8712</v>
      </c>
      <c r="N54" s="16">
        <v>6325</v>
      </c>
      <c r="O54" s="16">
        <v>0</v>
      </c>
      <c r="P54" s="16" t="s">
        <v>69</v>
      </c>
      <c r="Q54" s="16"/>
      <c r="R54" s="16"/>
      <c r="S54" s="16" t="s">
        <v>181</v>
      </c>
      <c r="T54" s="16" t="s">
        <v>182</v>
      </c>
      <c r="U54" s="16" t="s">
        <v>44</v>
      </c>
      <c r="V54" s="16" t="s">
        <v>45</v>
      </c>
      <c r="W54" s="16" t="s">
        <v>46</v>
      </c>
      <c r="X54" s="16" t="s">
        <v>47</v>
      </c>
      <c r="Y54" s="17">
        <v>27367</v>
      </c>
      <c r="Z54" s="18">
        <v>2.74</v>
      </c>
      <c r="AA54" s="18">
        <v>2.74</v>
      </c>
      <c r="AB54" s="18"/>
      <c r="AC54" s="19" t="s">
        <v>48</v>
      </c>
      <c r="AD54" s="16"/>
      <c r="AMA54" s="21"/>
      <c r="AMB54"/>
      <c r="AMC54"/>
      <c r="AMD54"/>
      <c r="AME54"/>
      <c r="AMF54"/>
      <c r="AMG54"/>
      <c r="AMH54"/>
      <c r="AMI54"/>
      <c r="AMJ54"/>
    </row>
    <row r="55" spans="1:1024" s="20" customFormat="1" ht="63.75" x14ac:dyDescent="0.2">
      <c r="A55" s="12" t="s">
        <v>34</v>
      </c>
      <c r="B55" s="13" t="s">
        <v>35</v>
      </c>
      <c r="C55" s="14" t="s">
        <v>183</v>
      </c>
      <c r="D55" s="15">
        <v>17.61</v>
      </c>
      <c r="E55" s="16" t="s">
        <v>175</v>
      </c>
      <c r="F55" s="16">
        <v>21</v>
      </c>
      <c r="G55" s="16" t="s">
        <v>159</v>
      </c>
      <c r="H55" s="16">
        <v>1</v>
      </c>
      <c r="I55" s="16" t="s">
        <v>176</v>
      </c>
      <c r="J55" s="16" t="s">
        <v>39</v>
      </c>
      <c r="K55" s="16"/>
      <c r="L55" s="16" t="s">
        <v>177</v>
      </c>
      <c r="M55" s="16">
        <v>8711</v>
      </c>
      <c r="N55" s="16">
        <v>6324</v>
      </c>
      <c r="O55" s="16">
        <v>0</v>
      </c>
      <c r="P55" s="16" t="s">
        <v>69</v>
      </c>
      <c r="Q55" s="16"/>
      <c r="R55" s="16"/>
      <c r="S55" s="16" t="s">
        <v>181</v>
      </c>
      <c r="T55" s="16" t="s">
        <v>184</v>
      </c>
      <c r="U55" s="16" t="s">
        <v>44</v>
      </c>
      <c r="V55" s="16" t="s">
        <v>45</v>
      </c>
      <c r="W55" s="16" t="s">
        <v>46</v>
      </c>
      <c r="X55" s="16" t="s">
        <v>47</v>
      </c>
      <c r="Y55" s="17">
        <v>176065</v>
      </c>
      <c r="Z55" s="18">
        <v>17.61</v>
      </c>
      <c r="AA55" s="18">
        <v>17.61</v>
      </c>
      <c r="AB55" s="18"/>
      <c r="AC55" s="19" t="s">
        <v>48</v>
      </c>
      <c r="AD55" s="16"/>
      <c r="AMA55" s="21"/>
      <c r="AMB55"/>
      <c r="AMC55"/>
      <c r="AMD55"/>
      <c r="AME55"/>
      <c r="AMF55"/>
      <c r="AMG55"/>
      <c r="AMH55"/>
      <c r="AMI55"/>
      <c r="AMJ55"/>
    </row>
    <row r="56" spans="1:1024" s="20" customFormat="1" ht="63.75" x14ac:dyDescent="0.2">
      <c r="A56" s="12" t="s">
        <v>34</v>
      </c>
      <c r="B56" s="13" t="s">
        <v>35</v>
      </c>
      <c r="C56" s="14" t="s">
        <v>185</v>
      </c>
      <c r="D56" s="15">
        <v>16.61</v>
      </c>
      <c r="E56" s="16" t="s">
        <v>175</v>
      </c>
      <c r="F56" s="16">
        <v>21</v>
      </c>
      <c r="G56" s="16" t="s">
        <v>159</v>
      </c>
      <c r="H56" s="16">
        <v>1</v>
      </c>
      <c r="I56" s="16" t="s">
        <v>176</v>
      </c>
      <c r="J56" s="16" t="s">
        <v>39</v>
      </c>
      <c r="K56" s="16"/>
      <c r="L56" s="16" t="s">
        <v>177</v>
      </c>
      <c r="M56" s="16">
        <v>8712</v>
      </c>
      <c r="N56" s="16">
        <v>6325</v>
      </c>
      <c r="O56" s="16">
        <v>0</v>
      </c>
      <c r="P56" s="16" t="s">
        <v>69</v>
      </c>
      <c r="Q56" s="16"/>
      <c r="R56" s="16"/>
      <c r="S56" s="16" t="s">
        <v>178</v>
      </c>
      <c r="T56" s="16" t="s">
        <v>186</v>
      </c>
      <c r="U56" s="16" t="s">
        <v>44</v>
      </c>
      <c r="V56" s="16" t="s">
        <v>45</v>
      </c>
      <c r="W56" s="16" t="s">
        <v>46</v>
      </c>
      <c r="X56" s="16" t="s">
        <v>47</v>
      </c>
      <c r="Y56" s="17">
        <v>166119</v>
      </c>
      <c r="Z56" s="18">
        <v>16.61</v>
      </c>
      <c r="AA56" s="18">
        <v>16.61</v>
      </c>
      <c r="AB56" s="18"/>
      <c r="AC56" s="19" t="s">
        <v>48</v>
      </c>
      <c r="AD56" s="16"/>
      <c r="AMA56" s="21"/>
      <c r="AMB56"/>
      <c r="AMC56"/>
      <c r="AMD56"/>
      <c r="AME56"/>
      <c r="AMF56"/>
      <c r="AMG56"/>
      <c r="AMH56"/>
      <c r="AMI56"/>
      <c r="AMJ56"/>
    </row>
    <row r="57" spans="1:1024" s="20" customFormat="1" ht="63.75" x14ac:dyDescent="0.2">
      <c r="A57" s="12" t="s">
        <v>34</v>
      </c>
      <c r="B57" s="13" t="s">
        <v>35</v>
      </c>
      <c r="C57" s="14" t="s">
        <v>187</v>
      </c>
      <c r="D57" s="15">
        <v>10.32</v>
      </c>
      <c r="E57" s="16" t="s">
        <v>175</v>
      </c>
      <c r="F57" s="16">
        <v>21</v>
      </c>
      <c r="G57" s="16" t="s">
        <v>159</v>
      </c>
      <c r="H57" s="16">
        <v>1</v>
      </c>
      <c r="I57" s="16" t="s">
        <v>176</v>
      </c>
      <c r="J57" s="16" t="s">
        <v>39</v>
      </c>
      <c r="K57" s="16"/>
      <c r="L57" s="16" t="s">
        <v>177</v>
      </c>
      <c r="M57" s="16">
        <v>8710</v>
      </c>
      <c r="N57" s="16">
        <v>6325</v>
      </c>
      <c r="O57" s="16">
        <v>0</v>
      </c>
      <c r="P57" s="16" t="s">
        <v>69</v>
      </c>
      <c r="Q57" s="16"/>
      <c r="R57" s="16"/>
      <c r="S57" s="16" t="s">
        <v>188</v>
      </c>
      <c r="T57" s="16" t="s">
        <v>189</v>
      </c>
      <c r="U57" s="16" t="s">
        <v>44</v>
      </c>
      <c r="V57" s="16" t="s">
        <v>45</v>
      </c>
      <c r="W57" s="16" t="s">
        <v>46</v>
      </c>
      <c r="X57" s="16" t="s">
        <v>47</v>
      </c>
      <c r="Y57" s="17">
        <v>103180</v>
      </c>
      <c r="Z57" s="18">
        <v>10.32</v>
      </c>
      <c r="AA57" s="18">
        <v>10.32</v>
      </c>
      <c r="AB57" s="18"/>
      <c r="AC57" s="19" t="s">
        <v>48</v>
      </c>
      <c r="AD57" s="16"/>
      <c r="AMA57" s="21"/>
      <c r="AMB57"/>
      <c r="AMC57"/>
      <c r="AMD57"/>
      <c r="AME57"/>
      <c r="AMF57"/>
      <c r="AMG57"/>
      <c r="AMH57"/>
      <c r="AMI57"/>
      <c r="AMJ57"/>
    </row>
    <row r="58" spans="1:1024" s="20" customFormat="1" ht="63.75" x14ac:dyDescent="0.2">
      <c r="A58" s="12" t="s">
        <v>34</v>
      </c>
      <c r="B58" s="13" t="s">
        <v>35</v>
      </c>
      <c r="C58" s="14" t="s">
        <v>190</v>
      </c>
      <c r="D58" s="15">
        <v>24.99</v>
      </c>
      <c r="E58" s="16" t="s">
        <v>175</v>
      </c>
      <c r="F58" s="16">
        <v>21</v>
      </c>
      <c r="G58" s="16" t="s">
        <v>159</v>
      </c>
      <c r="H58" s="16">
        <v>1</v>
      </c>
      <c r="I58" s="16" t="s">
        <v>176</v>
      </c>
      <c r="J58" s="16" t="s">
        <v>39</v>
      </c>
      <c r="K58" s="16"/>
      <c r="L58" s="16" t="s">
        <v>177</v>
      </c>
      <c r="M58" s="16">
        <v>8711</v>
      </c>
      <c r="N58" s="16">
        <v>6324</v>
      </c>
      <c r="O58" s="16">
        <v>0</v>
      </c>
      <c r="P58" s="16" t="s">
        <v>69</v>
      </c>
      <c r="Q58" s="16"/>
      <c r="R58" s="16"/>
      <c r="S58" s="16" t="s">
        <v>178</v>
      </c>
      <c r="T58" s="16" t="s">
        <v>191</v>
      </c>
      <c r="U58" s="16" t="s">
        <v>44</v>
      </c>
      <c r="V58" s="16" t="s">
        <v>45</v>
      </c>
      <c r="W58" s="16" t="s">
        <v>46</v>
      </c>
      <c r="X58" s="16" t="s">
        <v>47</v>
      </c>
      <c r="Y58" s="17">
        <v>249866</v>
      </c>
      <c r="Z58" s="18">
        <v>24.99</v>
      </c>
      <c r="AA58" s="18">
        <v>24.99</v>
      </c>
      <c r="AB58" s="18"/>
      <c r="AC58" s="19" t="s">
        <v>48</v>
      </c>
      <c r="AD58" s="16"/>
      <c r="AMA58" s="21"/>
      <c r="AMB58"/>
      <c r="AMC58"/>
      <c r="AMD58"/>
      <c r="AME58"/>
      <c r="AMF58"/>
      <c r="AMG58"/>
      <c r="AMH58"/>
      <c r="AMI58"/>
      <c r="AMJ58"/>
    </row>
    <row r="59" spans="1:1024" s="20" customFormat="1" ht="63.75" x14ac:dyDescent="0.2">
      <c r="A59" s="12" t="s">
        <v>34</v>
      </c>
      <c r="B59" s="13" t="s">
        <v>35</v>
      </c>
      <c r="C59" s="14" t="s">
        <v>192</v>
      </c>
      <c r="D59" s="15">
        <v>37.96</v>
      </c>
      <c r="E59" s="16" t="s">
        <v>175</v>
      </c>
      <c r="F59" s="16">
        <v>21</v>
      </c>
      <c r="G59" s="16" t="s">
        <v>159</v>
      </c>
      <c r="H59" s="16">
        <v>1</v>
      </c>
      <c r="I59" s="16" t="s">
        <v>176</v>
      </c>
      <c r="J59" s="16" t="s">
        <v>39</v>
      </c>
      <c r="K59" s="16"/>
      <c r="L59" s="16" t="s">
        <v>177</v>
      </c>
      <c r="M59" s="16">
        <v>8711</v>
      </c>
      <c r="N59" s="16">
        <v>6324</v>
      </c>
      <c r="O59" s="16">
        <v>0</v>
      </c>
      <c r="P59" s="16" t="s">
        <v>69</v>
      </c>
      <c r="Q59" s="16"/>
      <c r="R59" s="16"/>
      <c r="S59" s="16" t="s">
        <v>83</v>
      </c>
      <c r="T59" s="16" t="s">
        <v>193</v>
      </c>
      <c r="U59" s="16" t="s">
        <v>44</v>
      </c>
      <c r="V59" s="16" t="s">
        <v>45</v>
      </c>
      <c r="W59" s="16" t="s">
        <v>46</v>
      </c>
      <c r="X59" s="16" t="s">
        <v>47</v>
      </c>
      <c r="Y59" s="17">
        <v>379565</v>
      </c>
      <c r="Z59" s="18">
        <v>37.96</v>
      </c>
      <c r="AA59" s="18">
        <v>37.96</v>
      </c>
      <c r="AB59" s="18"/>
      <c r="AC59" s="19" t="s">
        <v>48</v>
      </c>
      <c r="AD59" s="16"/>
      <c r="AMA59" s="21"/>
      <c r="AMB59"/>
      <c r="AMC59"/>
      <c r="AMD59"/>
      <c r="AME59"/>
      <c r="AMF59"/>
      <c r="AMG59"/>
      <c r="AMH59"/>
      <c r="AMI59"/>
      <c r="AMJ59"/>
    </row>
    <row r="60" spans="1:1024" s="20" customFormat="1" ht="63.75" x14ac:dyDescent="0.2">
      <c r="A60" s="12" t="s">
        <v>34</v>
      </c>
      <c r="B60" s="13" t="s">
        <v>35</v>
      </c>
      <c r="C60" s="25" t="s">
        <v>194</v>
      </c>
      <c r="D60" s="26">
        <v>25.66</v>
      </c>
      <c r="E60" s="16" t="s">
        <v>175</v>
      </c>
      <c r="F60" s="16">
        <v>21</v>
      </c>
      <c r="G60" s="16" t="s">
        <v>159</v>
      </c>
      <c r="H60" s="16">
        <v>1</v>
      </c>
      <c r="I60" s="16" t="s">
        <v>176</v>
      </c>
      <c r="J60" s="16"/>
      <c r="K60" s="16"/>
      <c r="L60" s="16" t="s">
        <v>177</v>
      </c>
      <c r="M60" s="16">
        <v>8712</v>
      </c>
      <c r="N60" s="16">
        <v>6325</v>
      </c>
      <c r="O60" s="16">
        <v>0</v>
      </c>
      <c r="P60" s="16" t="s">
        <v>69</v>
      </c>
      <c r="Q60" s="16"/>
      <c r="R60" s="16"/>
      <c r="S60" s="16" t="s">
        <v>195</v>
      </c>
      <c r="T60" s="16" t="s">
        <v>196</v>
      </c>
      <c r="U60" s="16" t="s">
        <v>44</v>
      </c>
      <c r="V60" s="16" t="s">
        <v>45</v>
      </c>
      <c r="W60" s="16" t="s">
        <v>46</v>
      </c>
      <c r="X60" s="16" t="s">
        <v>47</v>
      </c>
      <c r="Y60" s="17">
        <v>2728</v>
      </c>
      <c r="Z60" s="26">
        <v>0</v>
      </c>
      <c r="AA60" s="27">
        <v>0</v>
      </c>
      <c r="AB60" s="28" t="s">
        <v>197</v>
      </c>
      <c r="AC60" s="29" t="s">
        <v>198</v>
      </c>
      <c r="AD60" s="16" t="s">
        <v>199</v>
      </c>
      <c r="AMA60" s="21"/>
      <c r="AMB60"/>
      <c r="AMC60"/>
      <c r="AMD60"/>
      <c r="AME60"/>
      <c r="AMF60"/>
      <c r="AMG60"/>
      <c r="AMH60"/>
      <c r="AMI60"/>
      <c r="AMJ60"/>
    </row>
    <row r="61" spans="1:1024" s="20" customFormat="1" ht="63.75" x14ac:dyDescent="0.2">
      <c r="A61" s="12" t="s">
        <v>34</v>
      </c>
      <c r="B61" s="13" t="s">
        <v>35</v>
      </c>
      <c r="C61" s="25" t="s">
        <v>200</v>
      </c>
      <c r="D61" s="26">
        <v>15.82</v>
      </c>
      <c r="E61" s="16" t="s">
        <v>175</v>
      </c>
      <c r="F61" s="16">
        <v>21</v>
      </c>
      <c r="G61" s="16" t="s">
        <v>159</v>
      </c>
      <c r="H61" s="16">
        <v>1</v>
      </c>
      <c r="I61" s="16" t="s">
        <v>176</v>
      </c>
      <c r="J61" s="16"/>
      <c r="K61" s="16"/>
      <c r="L61" s="16" t="s">
        <v>177</v>
      </c>
      <c r="M61" s="16">
        <v>8711</v>
      </c>
      <c r="N61" s="16">
        <v>6324</v>
      </c>
      <c r="O61" s="16">
        <v>0</v>
      </c>
      <c r="P61" s="16" t="s">
        <v>69</v>
      </c>
      <c r="Q61" s="16"/>
      <c r="R61" s="16"/>
      <c r="S61" s="16" t="s">
        <v>195</v>
      </c>
      <c r="T61" s="16" t="s">
        <v>201</v>
      </c>
      <c r="U61" s="16" t="s">
        <v>44</v>
      </c>
      <c r="V61" s="16" t="s">
        <v>45</v>
      </c>
      <c r="W61" s="16" t="s">
        <v>46</v>
      </c>
      <c r="X61" s="16" t="s">
        <v>47</v>
      </c>
      <c r="Y61" s="17">
        <v>1470</v>
      </c>
      <c r="Z61" s="26">
        <v>0</v>
      </c>
      <c r="AA61" s="27">
        <v>0</v>
      </c>
      <c r="AB61" s="28" t="s">
        <v>197</v>
      </c>
      <c r="AC61" s="29" t="s">
        <v>198</v>
      </c>
      <c r="AD61" s="16" t="s">
        <v>199</v>
      </c>
      <c r="AMA61" s="21"/>
      <c r="AMB61"/>
      <c r="AMC61"/>
      <c r="AMD61"/>
      <c r="AME61"/>
      <c r="AMF61"/>
      <c r="AMG61"/>
      <c r="AMH61"/>
      <c r="AMI61"/>
      <c r="AMJ61"/>
    </row>
    <row r="62" spans="1:1024" s="20" customFormat="1" ht="63.75" x14ac:dyDescent="0.2">
      <c r="A62" s="12" t="s">
        <v>34</v>
      </c>
      <c r="B62" s="13" t="s">
        <v>35</v>
      </c>
      <c r="C62" s="14" t="s">
        <v>202</v>
      </c>
      <c r="D62" s="15">
        <v>31.2</v>
      </c>
      <c r="E62" s="16" t="s">
        <v>175</v>
      </c>
      <c r="F62" s="16">
        <v>21</v>
      </c>
      <c r="G62" s="16" t="s">
        <v>159</v>
      </c>
      <c r="H62" s="16">
        <v>1</v>
      </c>
      <c r="I62" s="16" t="s">
        <v>176</v>
      </c>
      <c r="J62" s="16" t="s">
        <v>39</v>
      </c>
      <c r="K62" s="16"/>
      <c r="L62" s="16" t="s">
        <v>177</v>
      </c>
      <c r="M62" s="16">
        <v>8712</v>
      </c>
      <c r="N62" s="16">
        <v>6325</v>
      </c>
      <c r="O62" s="16">
        <v>0</v>
      </c>
      <c r="P62" s="16" t="s">
        <v>69</v>
      </c>
      <c r="Q62" s="16"/>
      <c r="R62" s="16"/>
      <c r="S62" s="16" t="s">
        <v>195</v>
      </c>
      <c r="T62" s="16" t="s">
        <v>203</v>
      </c>
      <c r="U62" s="16" t="s">
        <v>44</v>
      </c>
      <c r="V62" s="16" t="s">
        <v>45</v>
      </c>
      <c r="W62" s="16" t="s">
        <v>46</v>
      </c>
      <c r="X62" s="16" t="s">
        <v>47</v>
      </c>
      <c r="Y62" s="17">
        <v>311961</v>
      </c>
      <c r="Z62" s="18">
        <v>31.2</v>
      </c>
      <c r="AA62" s="18">
        <v>31.2</v>
      </c>
      <c r="AB62" s="18"/>
      <c r="AC62" s="19" t="s">
        <v>48</v>
      </c>
      <c r="AD62" s="16"/>
      <c r="AMA62" s="21"/>
      <c r="AMB62"/>
      <c r="AMC62"/>
      <c r="AMD62"/>
      <c r="AME62"/>
      <c r="AMF62"/>
      <c r="AMG62"/>
      <c r="AMH62"/>
      <c r="AMI62"/>
      <c r="AMJ62"/>
    </row>
    <row r="63" spans="1:1024" s="20" customFormat="1" ht="63.75" x14ac:dyDescent="0.2">
      <c r="A63" s="12" t="s">
        <v>34</v>
      </c>
      <c r="B63" s="13" t="s">
        <v>35</v>
      </c>
      <c r="C63" s="14" t="s">
        <v>204</v>
      </c>
      <c r="D63" s="15">
        <v>31.96</v>
      </c>
      <c r="E63" s="16" t="s">
        <v>175</v>
      </c>
      <c r="F63" s="16">
        <v>21</v>
      </c>
      <c r="G63" s="16" t="s">
        <v>159</v>
      </c>
      <c r="H63" s="16">
        <v>1</v>
      </c>
      <c r="I63" s="16" t="s">
        <v>176</v>
      </c>
      <c r="J63" s="16" t="s">
        <v>39</v>
      </c>
      <c r="K63" s="16"/>
      <c r="L63" s="16" t="s">
        <v>177</v>
      </c>
      <c r="M63" s="16">
        <v>8711</v>
      </c>
      <c r="N63" s="16">
        <v>6324</v>
      </c>
      <c r="O63" s="16">
        <v>0</v>
      </c>
      <c r="P63" s="16" t="s">
        <v>69</v>
      </c>
      <c r="Q63" s="16"/>
      <c r="R63" s="16"/>
      <c r="S63" s="16" t="s">
        <v>195</v>
      </c>
      <c r="T63" s="16" t="s">
        <v>205</v>
      </c>
      <c r="U63" s="16" t="s">
        <v>44</v>
      </c>
      <c r="V63" s="16" t="s">
        <v>45</v>
      </c>
      <c r="W63" s="16" t="s">
        <v>46</v>
      </c>
      <c r="X63" s="16" t="s">
        <v>47</v>
      </c>
      <c r="Y63" s="17">
        <v>319603</v>
      </c>
      <c r="Z63" s="18">
        <v>31.96</v>
      </c>
      <c r="AA63" s="18">
        <v>31.96</v>
      </c>
      <c r="AB63" s="18"/>
      <c r="AC63" s="19" t="s">
        <v>48</v>
      </c>
      <c r="AD63" s="16"/>
      <c r="AMA63" s="21"/>
      <c r="AMB63"/>
      <c r="AMC63"/>
      <c r="AMD63"/>
      <c r="AME63"/>
      <c r="AMF63"/>
      <c r="AMG63"/>
      <c r="AMH63"/>
      <c r="AMI63"/>
      <c r="AMJ63"/>
    </row>
    <row r="64" spans="1:1024" s="20" customFormat="1" ht="63.75" x14ac:dyDescent="0.2">
      <c r="A64" s="12" t="s">
        <v>34</v>
      </c>
      <c r="B64" s="13" t="s">
        <v>35</v>
      </c>
      <c r="C64" s="14" t="s">
        <v>206</v>
      </c>
      <c r="D64" s="15">
        <v>38.299999999999997</v>
      </c>
      <c r="E64" s="16" t="s">
        <v>175</v>
      </c>
      <c r="F64" s="16">
        <v>21</v>
      </c>
      <c r="G64" s="16" t="s">
        <v>159</v>
      </c>
      <c r="H64" s="16">
        <v>1</v>
      </c>
      <c r="I64" s="16" t="s">
        <v>176</v>
      </c>
      <c r="J64" s="16" t="s">
        <v>39</v>
      </c>
      <c r="K64" s="16"/>
      <c r="L64" s="16" t="s">
        <v>177</v>
      </c>
      <c r="M64" s="16">
        <v>8712</v>
      </c>
      <c r="N64" s="16">
        <v>6325</v>
      </c>
      <c r="O64" s="16">
        <v>0</v>
      </c>
      <c r="P64" s="16" t="s">
        <v>69</v>
      </c>
      <c r="Q64" s="16"/>
      <c r="R64" s="16"/>
      <c r="S64" s="16" t="s">
        <v>195</v>
      </c>
      <c r="T64" s="16" t="s">
        <v>207</v>
      </c>
      <c r="U64" s="16" t="s">
        <v>44</v>
      </c>
      <c r="V64" s="16" t="s">
        <v>45</v>
      </c>
      <c r="W64" s="16" t="s">
        <v>46</v>
      </c>
      <c r="X64" s="16" t="s">
        <v>47</v>
      </c>
      <c r="Y64" s="17">
        <v>383003</v>
      </c>
      <c r="Z64" s="18">
        <v>38.299999999999997</v>
      </c>
      <c r="AA64" s="18">
        <v>38.299999999999997</v>
      </c>
      <c r="AB64" s="18"/>
      <c r="AC64" s="19" t="s">
        <v>48</v>
      </c>
      <c r="AD64" s="16"/>
      <c r="AMA64" s="21"/>
      <c r="AMB64"/>
      <c r="AMC64"/>
      <c r="AMD64"/>
      <c r="AME64"/>
      <c r="AMF64"/>
      <c r="AMG64"/>
      <c r="AMH64"/>
      <c r="AMI64"/>
      <c r="AMJ64"/>
    </row>
    <row r="65" spans="1:1024" s="34" customFormat="1" ht="17.100000000000001" customHeight="1" x14ac:dyDescent="0.2">
      <c r="A65" s="2" t="s">
        <v>208</v>
      </c>
      <c r="B65" s="2"/>
      <c r="C65" s="30"/>
      <c r="D65" s="31">
        <f>SUM(D7:D64)</f>
        <v>582.88000000000011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3">
        <f>SUM(Y7:Y64)</f>
        <v>5388777</v>
      </c>
      <c r="Z65" s="31">
        <f>SUM(Z7:Z64)</f>
        <v>541.40000000000009</v>
      </c>
      <c r="AA65" s="31">
        <f>SUM(AA7:AA64)</f>
        <v>538.50000000000011</v>
      </c>
      <c r="AB65" s="31"/>
      <c r="AC65" s="32"/>
      <c r="AD65" s="32"/>
      <c r="AMA65" s="35"/>
      <c r="AMB65"/>
      <c r="AMC65"/>
      <c r="AMD65"/>
      <c r="AME65"/>
      <c r="AMF65"/>
      <c r="AMG65"/>
      <c r="AMH65"/>
      <c r="AMI65"/>
      <c r="AMJ65"/>
    </row>
    <row r="66" spans="1:1024" s="8" customFormat="1" x14ac:dyDescent="0.2">
      <c r="A66" s="36"/>
      <c r="B66" s="9"/>
      <c r="C66" s="9"/>
      <c r="D66" s="37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8"/>
      <c r="Z66" s="37"/>
      <c r="AA66" s="37"/>
      <c r="AB66" s="37"/>
      <c r="AC66" s="36"/>
      <c r="AD66" s="36"/>
      <c r="AMA66"/>
      <c r="AMB66"/>
      <c r="AMC66"/>
      <c r="AMD66"/>
      <c r="AME66"/>
      <c r="AMF66"/>
      <c r="AMG66"/>
      <c r="AMH66"/>
      <c r="AMI66"/>
      <c r="AMJ66"/>
    </row>
    <row r="67" spans="1:1024" s="20" customFormat="1" ht="89.25" x14ac:dyDescent="0.2">
      <c r="A67" s="12" t="s">
        <v>34</v>
      </c>
      <c r="B67" s="13" t="s">
        <v>35</v>
      </c>
      <c r="C67" s="25" t="s">
        <v>209</v>
      </c>
      <c r="D67" s="26">
        <v>0.1</v>
      </c>
      <c r="E67" s="16"/>
      <c r="F67" s="16">
        <v>34</v>
      </c>
      <c r="G67" s="16" t="s">
        <v>210</v>
      </c>
      <c r="H67" s="16">
        <v>0</v>
      </c>
      <c r="I67" s="16"/>
      <c r="J67" s="16"/>
      <c r="K67" s="16"/>
      <c r="L67" s="16"/>
      <c r="M67" s="16">
        <v>0</v>
      </c>
      <c r="N67" s="16">
        <v>0</v>
      </c>
      <c r="O67" s="16">
        <v>0</v>
      </c>
      <c r="P67" s="16"/>
      <c r="Q67" s="16"/>
      <c r="R67" s="16"/>
      <c r="S67" s="16" t="s">
        <v>154</v>
      </c>
      <c r="T67" s="16"/>
      <c r="U67" s="16" t="s">
        <v>44</v>
      </c>
      <c r="V67" s="16" t="s">
        <v>45</v>
      </c>
      <c r="W67" s="16" t="s">
        <v>46</v>
      </c>
      <c r="X67" s="16" t="s">
        <v>47</v>
      </c>
      <c r="Y67" s="17">
        <v>1038</v>
      </c>
      <c r="Z67" s="26">
        <v>0</v>
      </c>
      <c r="AA67" s="15">
        <v>0.1</v>
      </c>
      <c r="AB67" s="28" t="s">
        <v>211</v>
      </c>
      <c r="AC67" s="19" t="s">
        <v>48</v>
      </c>
      <c r="AD67" s="16"/>
      <c r="AMA67" s="21"/>
      <c r="AMB67"/>
      <c r="AMC67"/>
      <c r="AMD67"/>
      <c r="AME67"/>
      <c r="AMF67"/>
      <c r="AMG67"/>
      <c r="AMH67"/>
      <c r="AMI67"/>
      <c r="AMJ67"/>
    </row>
    <row r="68" spans="1:1024" s="20" customFormat="1" ht="89.25" x14ac:dyDescent="0.2">
      <c r="A68" s="12" t="s">
        <v>34</v>
      </c>
      <c r="B68" s="13" t="s">
        <v>35</v>
      </c>
      <c r="C68" s="25" t="s">
        <v>212</v>
      </c>
      <c r="D68" s="26">
        <v>0.1</v>
      </c>
      <c r="E68" s="16"/>
      <c r="F68" s="16">
        <v>34</v>
      </c>
      <c r="G68" s="16" t="s">
        <v>210</v>
      </c>
      <c r="H68" s="16">
        <v>0</v>
      </c>
      <c r="I68" s="16"/>
      <c r="J68" s="16"/>
      <c r="K68" s="16"/>
      <c r="L68" s="16"/>
      <c r="M68" s="16">
        <v>0</v>
      </c>
      <c r="N68" s="16">
        <v>0</v>
      </c>
      <c r="O68" s="16">
        <v>0</v>
      </c>
      <c r="P68" s="16"/>
      <c r="Q68" s="16"/>
      <c r="R68" s="16"/>
      <c r="S68" s="16" t="s">
        <v>154</v>
      </c>
      <c r="T68" s="16"/>
      <c r="U68" s="16" t="s">
        <v>44</v>
      </c>
      <c r="V68" s="16" t="s">
        <v>45</v>
      </c>
      <c r="W68" s="16" t="s">
        <v>46</v>
      </c>
      <c r="X68" s="16" t="s">
        <v>47</v>
      </c>
      <c r="Y68" s="17">
        <v>1030</v>
      </c>
      <c r="Z68" s="26">
        <v>0</v>
      </c>
      <c r="AA68" s="15">
        <v>0.1</v>
      </c>
      <c r="AB68" s="28" t="s">
        <v>211</v>
      </c>
      <c r="AC68" s="19" t="s">
        <v>48</v>
      </c>
      <c r="AD68" s="16"/>
      <c r="AMA68" s="21"/>
      <c r="AMB68"/>
      <c r="AMC68"/>
      <c r="AMD68"/>
      <c r="AME68"/>
      <c r="AMF68"/>
      <c r="AMG68"/>
      <c r="AMH68"/>
      <c r="AMI68"/>
      <c r="AMJ68"/>
    </row>
    <row r="69" spans="1:1024" s="20" customFormat="1" ht="89.25" x14ac:dyDescent="0.2">
      <c r="A69" s="12" t="s">
        <v>34</v>
      </c>
      <c r="B69" s="13" t="s">
        <v>35</v>
      </c>
      <c r="C69" s="25" t="s">
        <v>213</v>
      </c>
      <c r="D69" s="26">
        <v>0.21</v>
      </c>
      <c r="E69" s="16"/>
      <c r="F69" s="16">
        <v>32</v>
      </c>
      <c r="G69" s="16" t="s">
        <v>214</v>
      </c>
      <c r="H69" s="16">
        <v>0</v>
      </c>
      <c r="I69" s="16"/>
      <c r="J69" s="16"/>
      <c r="K69" s="16"/>
      <c r="L69" s="16"/>
      <c r="M69" s="16">
        <v>0</v>
      </c>
      <c r="N69" s="16">
        <v>0</v>
      </c>
      <c r="O69" s="16">
        <v>0</v>
      </c>
      <c r="P69" s="16"/>
      <c r="Q69" s="16"/>
      <c r="R69" s="16"/>
      <c r="S69" s="16" t="s">
        <v>154</v>
      </c>
      <c r="T69" s="16"/>
      <c r="U69" s="16" t="s">
        <v>44</v>
      </c>
      <c r="V69" s="16" t="s">
        <v>45</v>
      </c>
      <c r="W69" s="16" t="s">
        <v>46</v>
      </c>
      <c r="X69" s="16" t="s">
        <v>47</v>
      </c>
      <c r="Y69" s="17">
        <v>2125</v>
      </c>
      <c r="Z69" s="26">
        <v>0</v>
      </c>
      <c r="AA69" s="15">
        <v>0.21</v>
      </c>
      <c r="AB69" s="28" t="s">
        <v>211</v>
      </c>
      <c r="AC69" s="19" t="s">
        <v>48</v>
      </c>
      <c r="AD69" s="16"/>
      <c r="AMA69" s="21"/>
      <c r="AMB69"/>
      <c r="AMC69"/>
      <c r="AMD69"/>
      <c r="AME69"/>
      <c r="AMF69"/>
      <c r="AMG69"/>
      <c r="AMH69"/>
      <c r="AMI69"/>
      <c r="AMJ69"/>
    </row>
    <row r="70" spans="1:1024" s="20" customFormat="1" ht="89.25" x14ac:dyDescent="0.2">
      <c r="A70" s="12" t="s">
        <v>34</v>
      </c>
      <c r="B70" s="13" t="s">
        <v>35</v>
      </c>
      <c r="C70" s="25" t="s">
        <v>215</v>
      </c>
      <c r="D70" s="26">
        <v>0.51</v>
      </c>
      <c r="E70" s="16"/>
      <c r="F70" s="16">
        <v>32</v>
      </c>
      <c r="G70" s="16" t="s">
        <v>214</v>
      </c>
      <c r="H70" s="16">
        <v>0</v>
      </c>
      <c r="I70" s="16"/>
      <c r="J70" s="16"/>
      <c r="K70" s="16"/>
      <c r="L70" s="16"/>
      <c r="M70" s="16">
        <v>0</v>
      </c>
      <c r="N70" s="16">
        <v>0</v>
      </c>
      <c r="O70" s="16">
        <v>0</v>
      </c>
      <c r="P70" s="16"/>
      <c r="Q70" s="16"/>
      <c r="R70" s="16"/>
      <c r="S70" s="16" t="s">
        <v>154</v>
      </c>
      <c r="T70" s="16"/>
      <c r="U70" s="16" t="s">
        <v>44</v>
      </c>
      <c r="V70" s="16" t="s">
        <v>45</v>
      </c>
      <c r="W70" s="16" t="s">
        <v>46</v>
      </c>
      <c r="X70" s="16" t="s">
        <v>47</v>
      </c>
      <c r="Y70" s="17">
        <v>5147</v>
      </c>
      <c r="Z70" s="26">
        <v>0</v>
      </c>
      <c r="AA70" s="15">
        <v>0.51</v>
      </c>
      <c r="AB70" s="28" t="s">
        <v>211</v>
      </c>
      <c r="AC70" s="19" t="s">
        <v>48</v>
      </c>
      <c r="AD70" s="16"/>
      <c r="AMA70" s="21"/>
      <c r="AMB70"/>
      <c r="AMC70"/>
      <c r="AMD70"/>
      <c r="AME70"/>
      <c r="AMF70"/>
      <c r="AMG70"/>
      <c r="AMH70"/>
      <c r="AMI70"/>
      <c r="AMJ70"/>
    </row>
    <row r="71" spans="1:1024" s="20" customFormat="1" ht="89.25" x14ac:dyDescent="0.2">
      <c r="A71" s="12" t="s">
        <v>34</v>
      </c>
      <c r="B71" s="13" t="s">
        <v>35</v>
      </c>
      <c r="C71" s="25" t="s">
        <v>216</v>
      </c>
      <c r="D71" s="26">
        <v>0.1</v>
      </c>
      <c r="E71" s="16"/>
      <c r="F71" s="16">
        <v>34</v>
      </c>
      <c r="G71" s="16" t="s">
        <v>210</v>
      </c>
      <c r="H71" s="16">
        <v>0</v>
      </c>
      <c r="I71" s="16"/>
      <c r="J71" s="16"/>
      <c r="K71" s="16"/>
      <c r="L71" s="16"/>
      <c r="M71" s="16">
        <v>0</v>
      </c>
      <c r="N71" s="16">
        <v>0</v>
      </c>
      <c r="O71" s="16">
        <v>0</v>
      </c>
      <c r="P71" s="16"/>
      <c r="Q71" s="16"/>
      <c r="R71" s="16"/>
      <c r="S71" s="16" t="s">
        <v>154</v>
      </c>
      <c r="T71" s="16"/>
      <c r="U71" s="16" t="s">
        <v>44</v>
      </c>
      <c r="V71" s="16" t="s">
        <v>45</v>
      </c>
      <c r="W71" s="16" t="s">
        <v>46</v>
      </c>
      <c r="X71" s="16" t="s">
        <v>47</v>
      </c>
      <c r="Y71" s="17">
        <v>1046</v>
      </c>
      <c r="Z71" s="26">
        <v>0</v>
      </c>
      <c r="AA71" s="15">
        <v>0.1</v>
      </c>
      <c r="AB71" s="28" t="s">
        <v>211</v>
      </c>
      <c r="AC71" s="19" t="s">
        <v>48</v>
      </c>
      <c r="AD71" s="16"/>
      <c r="AMA71" s="21"/>
      <c r="AMB71"/>
      <c r="AMC71"/>
      <c r="AMD71"/>
      <c r="AME71"/>
      <c r="AMF71"/>
      <c r="AMG71"/>
      <c r="AMH71"/>
      <c r="AMI71"/>
      <c r="AMJ71"/>
    </row>
    <row r="72" spans="1:1024" s="20" customFormat="1" ht="89.25" x14ac:dyDescent="0.2">
      <c r="A72" s="12" t="s">
        <v>34</v>
      </c>
      <c r="B72" s="13" t="s">
        <v>35</v>
      </c>
      <c r="C72" s="25" t="s">
        <v>217</v>
      </c>
      <c r="D72" s="26">
        <v>0.53</v>
      </c>
      <c r="E72" s="16"/>
      <c r="F72" s="16">
        <v>32</v>
      </c>
      <c r="G72" s="16" t="s">
        <v>214</v>
      </c>
      <c r="H72" s="16">
        <v>0</v>
      </c>
      <c r="I72" s="16"/>
      <c r="J72" s="16"/>
      <c r="K72" s="16"/>
      <c r="L72" s="16"/>
      <c r="M72" s="16">
        <v>0</v>
      </c>
      <c r="N72" s="16">
        <v>0</v>
      </c>
      <c r="O72" s="16">
        <v>0</v>
      </c>
      <c r="P72" s="16"/>
      <c r="Q72" s="16"/>
      <c r="R72" s="16"/>
      <c r="S72" s="16" t="s">
        <v>154</v>
      </c>
      <c r="T72" s="16"/>
      <c r="U72" s="16" t="s">
        <v>44</v>
      </c>
      <c r="V72" s="16" t="s">
        <v>45</v>
      </c>
      <c r="W72" s="16" t="s">
        <v>46</v>
      </c>
      <c r="X72" s="16" t="s">
        <v>47</v>
      </c>
      <c r="Y72" s="17">
        <v>5279</v>
      </c>
      <c r="Z72" s="26">
        <v>0</v>
      </c>
      <c r="AA72" s="15">
        <v>0.53</v>
      </c>
      <c r="AB72" s="28" t="s">
        <v>211</v>
      </c>
      <c r="AC72" s="19" t="s">
        <v>48</v>
      </c>
      <c r="AD72" s="16"/>
      <c r="AMA72" s="21"/>
      <c r="AMB72"/>
      <c r="AMC72"/>
      <c r="AMD72"/>
      <c r="AME72"/>
      <c r="AMF72"/>
      <c r="AMG72"/>
      <c r="AMH72"/>
      <c r="AMI72"/>
      <c r="AMJ72"/>
    </row>
    <row r="73" spans="1:1024" s="20" customFormat="1" ht="89.25" x14ac:dyDescent="0.2">
      <c r="A73" s="12" t="s">
        <v>34</v>
      </c>
      <c r="B73" s="13" t="s">
        <v>35</v>
      </c>
      <c r="C73" s="25" t="s">
        <v>218</v>
      </c>
      <c r="D73" s="26">
        <v>0.4</v>
      </c>
      <c r="E73" s="16"/>
      <c r="F73" s="16">
        <v>32</v>
      </c>
      <c r="G73" s="16" t="s">
        <v>214</v>
      </c>
      <c r="H73" s="16">
        <v>0</v>
      </c>
      <c r="I73" s="16"/>
      <c r="J73" s="16"/>
      <c r="K73" s="16"/>
      <c r="L73" s="16"/>
      <c r="M73" s="16">
        <v>0</v>
      </c>
      <c r="N73" s="16">
        <v>0</v>
      </c>
      <c r="O73" s="16">
        <v>0</v>
      </c>
      <c r="P73" s="16"/>
      <c r="Q73" s="16"/>
      <c r="R73" s="16"/>
      <c r="S73" s="16" t="s">
        <v>154</v>
      </c>
      <c r="T73" s="16"/>
      <c r="U73" s="16" t="s">
        <v>44</v>
      </c>
      <c r="V73" s="16" t="s">
        <v>45</v>
      </c>
      <c r="W73" s="16" t="s">
        <v>46</v>
      </c>
      <c r="X73" s="16" t="s">
        <v>47</v>
      </c>
      <c r="Y73" s="17">
        <v>4010</v>
      </c>
      <c r="Z73" s="26">
        <v>0</v>
      </c>
      <c r="AA73" s="15">
        <v>0.4</v>
      </c>
      <c r="AB73" s="28" t="s">
        <v>211</v>
      </c>
      <c r="AC73" s="19" t="s">
        <v>48</v>
      </c>
      <c r="AD73" s="16"/>
      <c r="AMA73" s="21"/>
      <c r="AMB73"/>
      <c r="AMC73"/>
      <c r="AMD73"/>
      <c r="AME73"/>
      <c r="AMF73"/>
      <c r="AMG73"/>
      <c r="AMH73"/>
      <c r="AMI73"/>
      <c r="AMJ73"/>
    </row>
    <row r="74" spans="1:1024" s="20" customFormat="1" ht="89.25" x14ac:dyDescent="0.2">
      <c r="A74" s="12" t="s">
        <v>34</v>
      </c>
      <c r="B74" s="13" t="s">
        <v>35</v>
      </c>
      <c r="C74" s="25" t="s">
        <v>219</v>
      </c>
      <c r="D74" s="26">
        <v>0.73</v>
      </c>
      <c r="E74" s="16"/>
      <c r="F74" s="16">
        <v>32</v>
      </c>
      <c r="G74" s="16" t="s">
        <v>214</v>
      </c>
      <c r="H74" s="16">
        <v>0</v>
      </c>
      <c r="I74" s="16"/>
      <c r="J74" s="16"/>
      <c r="K74" s="16"/>
      <c r="L74" s="16"/>
      <c r="M74" s="16">
        <v>0</v>
      </c>
      <c r="N74" s="16">
        <v>0</v>
      </c>
      <c r="O74" s="16">
        <v>0</v>
      </c>
      <c r="P74" s="16"/>
      <c r="Q74" s="16"/>
      <c r="R74" s="16"/>
      <c r="S74" s="16" t="s">
        <v>154</v>
      </c>
      <c r="T74" s="16"/>
      <c r="U74" s="16" t="s">
        <v>44</v>
      </c>
      <c r="V74" s="16" t="s">
        <v>45</v>
      </c>
      <c r="W74" s="16" t="s">
        <v>46</v>
      </c>
      <c r="X74" s="16" t="s">
        <v>47</v>
      </c>
      <c r="Y74" s="17">
        <v>7265</v>
      </c>
      <c r="Z74" s="26">
        <v>0</v>
      </c>
      <c r="AA74" s="15">
        <v>0.73</v>
      </c>
      <c r="AB74" s="28" t="s">
        <v>211</v>
      </c>
      <c r="AC74" s="19" t="s">
        <v>48</v>
      </c>
      <c r="AD74" s="16"/>
      <c r="AMA74" s="21"/>
      <c r="AMB74"/>
      <c r="AMC74"/>
      <c r="AMD74"/>
      <c r="AME74"/>
      <c r="AMF74"/>
      <c r="AMG74"/>
      <c r="AMH74"/>
      <c r="AMI74"/>
      <c r="AMJ74"/>
    </row>
    <row r="75" spans="1:1024" s="20" customFormat="1" ht="89.25" x14ac:dyDescent="0.2">
      <c r="A75" s="12" t="s">
        <v>34</v>
      </c>
      <c r="B75" s="13" t="s">
        <v>35</v>
      </c>
      <c r="C75" s="25" t="s">
        <v>220</v>
      </c>
      <c r="D75" s="26">
        <v>2.2599999999999998</v>
      </c>
      <c r="E75" s="16"/>
      <c r="F75" s="16">
        <v>31</v>
      </c>
      <c r="G75" s="16" t="s">
        <v>221</v>
      </c>
      <c r="H75" s="16">
        <v>0</v>
      </c>
      <c r="I75" s="16"/>
      <c r="J75" s="16"/>
      <c r="K75" s="16"/>
      <c r="L75" s="16"/>
      <c r="M75" s="16">
        <v>0</v>
      </c>
      <c r="N75" s="16">
        <v>0</v>
      </c>
      <c r="O75" s="16">
        <v>0</v>
      </c>
      <c r="P75" s="16"/>
      <c r="Q75" s="16"/>
      <c r="R75" s="16"/>
      <c r="S75" s="16" t="s">
        <v>154</v>
      </c>
      <c r="T75" s="16"/>
      <c r="U75" s="16" t="s">
        <v>44</v>
      </c>
      <c r="V75" s="16" t="s">
        <v>45</v>
      </c>
      <c r="W75" s="16" t="s">
        <v>46</v>
      </c>
      <c r="X75" s="16" t="s">
        <v>47</v>
      </c>
      <c r="Y75" s="17">
        <v>22619</v>
      </c>
      <c r="Z75" s="26">
        <v>0</v>
      </c>
      <c r="AA75" s="15">
        <v>2.2599999999999998</v>
      </c>
      <c r="AB75" s="28" t="s">
        <v>211</v>
      </c>
      <c r="AC75" s="19" t="s">
        <v>48</v>
      </c>
      <c r="AD75" s="16"/>
      <c r="AMA75" s="21"/>
      <c r="AMB75"/>
      <c r="AMC75"/>
      <c r="AMD75"/>
      <c r="AME75"/>
      <c r="AMF75"/>
      <c r="AMG75"/>
      <c r="AMH75"/>
      <c r="AMI75"/>
      <c r="AMJ75"/>
    </row>
    <row r="76" spans="1:1024" s="20" customFormat="1" ht="89.25" x14ac:dyDescent="0.2">
      <c r="A76" s="12" t="s">
        <v>34</v>
      </c>
      <c r="B76" s="13" t="s">
        <v>35</v>
      </c>
      <c r="C76" s="25" t="s">
        <v>222</v>
      </c>
      <c r="D76" s="26">
        <v>0.33</v>
      </c>
      <c r="E76" s="16"/>
      <c r="F76" s="16">
        <v>31</v>
      </c>
      <c r="G76" s="16" t="s">
        <v>221</v>
      </c>
      <c r="H76" s="16">
        <v>0</v>
      </c>
      <c r="I76" s="16"/>
      <c r="J76" s="16"/>
      <c r="K76" s="16"/>
      <c r="L76" s="16"/>
      <c r="M76" s="16">
        <v>0</v>
      </c>
      <c r="N76" s="16">
        <v>0</v>
      </c>
      <c r="O76" s="16">
        <v>0</v>
      </c>
      <c r="P76" s="16"/>
      <c r="Q76" s="16"/>
      <c r="R76" s="16"/>
      <c r="S76" s="16" t="s">
        <v>154</v>
      </c>
      <c r="T76" s="16"/>
      <c r="U76" s="16" t="s">
        <v>44</v>
      </c>
      <c r="V76" s="16" t="s">
        <v>45</v>
      </c>
      <c r="W76" s="16" t="s">
        <v>46</v>
      </c>
      <c r="X76" s="16" t="s">
        <v>47</v>
      </c>
      <c r="Y76" s="17">
        <v>3295</v>
      </c>
      <c r="Z76" s="26">
        <v>0</v>
      </c>
      <c r="AA76" s="15">
        <v>0.33</v>
      </c>
      <c r="AB76" s="28" t="s">
        <v>211</v>
      </c>
      <c r="AC76" s="19" t="s">
        <v>48</v>
      </c>
      <c r="AD76" s="16"/>
      <c r="AMA76" s="21"/>
      <c r="AMB76"/>
      <c r="AMC76"/>
      <c r="AMD76"/>
      <c r="AME76"/>
      <c r="AMF76"/>
      <c r="AMG76"/>
      <c r="AMH76"/>
      <c r="AMI76"/>
      <c r="AMJ76"/>
    </row>
    <row r="77" spans="1:1024" s="20" customFormat="1" ht="127.5" x14ac:dyDescent="0.2">
      <c r="A77" s="12" t="s">
        <v>34</v>
      </c>
      <c r="B77" s="13" t="s">
        <v>35</v>
      </c>
      <c r="C77" s="25" t="s">
        <v>223</v>
      </c>
      <c r="D77" s="26">
        <v>0.59</v>
      </c>
      <c r="E77" s="16"/>
      <c r="F77" s="16">
        <v>31</v>
      </c>
      <c r="G77" s="16" t="s">
        <v>221</v>
      </c>
      <c r="H77" s="16">
        <v>0</v>
      </c>
      <c r="I77" s="16"/>
      <c r="J77" s="16"/>
      <c r="K77" s="16"/>
      <c r="L77" s="16"/>
      <c r="M77" s="16">
        <v>0</v>
      </c>
      <c r="N77" s="16">
        <v>0</v>
      </c>
      <c r="O77" s="16">
        <v>0</v>
      </c>
      <c r="P77" s="16"/>
      <c r="Q77" s="16"/>
      <c r="R77" s="16"/>
      <c r="S77" s="16" t="s">
        <v>154</v>
      </c>
      <c r="T77" s="16"/>
      <c r="U77" s="16" t="s">
        <v>44</v>
      </c>
      <c r="V77" s="16" t="s">
        <v>45</v>
      </c>
      <c r="W77" s="16" t="s">
        <v>46</v>
      </c>
      <c r="X77" s="16" t="s">
        <v>47</v>
      </c>
      <c r="Y77" s="17">
        <v>51</v>
      </c>
      <c r="Z77" s="27">
        <v>0</v>
      </c>
      <c r="AA77" s="27">
        <v>0</v>
      </c>
      <c r="AB77" s="28" t="s">
        <v>224</v>
      </c>
      <c r="AC77" s="25" t="s">
        <v>198</v>
      </c>
      <c r="AD77" s="16" t="s">
        <v>199</v>
      </c>
      <c r="AMA77" s="21"/>
      <c r="AMB77"/>
      <c r="AMC77"/>
      <c r="AMD77"/>
      <c r="AME77"/>
      <c r="AMF77"/>
      <c r="AMG77"/>
      <c r="AMH77"/>
      <c r="AMI77"/>
      <c r="AMJ77"/>
    </row>
    <row r="78" spans="1:1024" s="20" customFormat="1" ht="89.25" x14ac:dyDescent="0.2">
      <c r="A78" s="12" t="s">
        <v>34</v>
      </c>
      <c r="B78" s="13" t="s">
        <v>35</v>
      </c>
      <c r="C78" s="25" t="s">
        <v>225</v>
      </c>
      <c r="D78" s="26">
        <v>1.39</v>
      </c>
      <c r="E78" s="16"/>
      <c r="F78" s="16">
        <v>31</v>
      </c>
      <c r="G78" s="16" t="s">
        <v>221</v>
      </c>
      <c r="H78" s="16">
        <v>0</v>
      </c>
      <c r="I78" s="16"/>
      <c r="J78" s="16"/>
      <c r="K78" s="16"/>
      <c r="L78" s="16"/>
      <c r="M78" s="16">
        <v>0</v>
      </c>
      <c r="N78" s="16">
        <v>0</v>
      </c>
      <c r="O78" s="16">
        <v>0</v>
      </c>
      <c r="P78" s="16"/>
      <c r="Q78" s="16"/>
      <c r="R78" s="16"/>
      <c r="S78" s="16" t="s">
        <v>154</v>
      </c>
      <c r="T78" s="16"/>
      <c r="U78" s="16" t="s">
        <v>44</v>
      </c>
      <c r="V78" s="16" t="s">
        <v>45</v>
      </c>
      <c r="W78" s="16" t="s">
        <v>46</v>
      </c>
      <c r="X78" s="16" t="s">
        <v>47</v>
      </c>
      <c r="Y78" s="17">
        <v>13881</v>
      </c>
      <c r="Z78" s="26">
        <v>0</v>
      </c>
      <c r="AA78" s="15">
        <v>1.39</v>
      </c>
      <c r="AB78" s="28" t="s">
        <v>211</v>
      </c>
      <c r="AC78" s="19" t="s">
        <v>48</v>
      </c>
      <c r="AD78" s="16"/>
      <c r="AMA78" s="21"/>
      <c r="AMB78"/>
      <c r="AMC78"/>
      <c r="AMD78"/>
      <c r="AME78"/>
      <c r="AMF78"/>
      <c r="AMG78"/>
      <c r="AMH78"/>
      <c r="AMI78"/>
      <c r="AMJ78"/>
    </row>
    <row r="79" spans="1:1024" s="20" customFormat="1" ht="89.25" x14ac:dyDescent="0.2">
      <c r="A79" s="12" t="s">
        <v>34</v>
      </c>
      <c r="B79" s="13" t="s">
        <v>35</v>
      </c>
      <c r="C79" s="25" t="s">
        <v>226</v>
      </c>
      <c r="D79" s="26">
        <v>1.43</v>
      </c>
      <c r="E79" s="16"/>
      <c r="F79" s="16">
        <v>31</v>
      </c>
      <c r="G79" s="16" t="s">
        <v>221</v>
      </c>
      <c r="H79" s="16">
        <v>0</v>
      </c>
      <c r="I79" s="16"/>
      <c r="J79" s="16"/>
      <c r="K79" s="16"/>
      <c r="L79" s="16"/>
      <c r="M79" s="16">
        <v>0</v>
      </c>
      <c r="N79" s="16">
        <v>0</v>
      </c>
      <c r="O79" s="16">
        <v>0</v>
      </c>
      <c r="P79" s="16"/>
      <c r="Q79" s="16"/>
      <c r="R79" s="16"/>
      <c r="S79" s="16" t="s">
        <v>154</v>
      </c>
      <c r="T79" s="16"/>
      <c r="U79" s="16" t="s">
        <v>44</v>
      </c>
      <c r="V79" s="16" t="s">
        <v>45</v>
      </c>
      <c r="W79" s="16" t="s">
        <v>46</v>
      </c>
      <c r="X79" s="16" t="s">
        <v>47</v>
      </c>
      <c r="Y79" s="17">
        <v>14340</v>
      </c>
      <c r="Z79" s="26">
        <v>0</v>
      </c>
      <c r="AA79" s="15">
        <v>1.43</v>
      </c>
      <c r="AB79" s="28" t="s">
        <v>211</v>
      </c>
      <c r="AC79" s="19" t="s">
        <v>48</v>
      </c>
      <c r="AD79" s="16"/>
      <c r="AMA79" s="21"/>
      <c r="AMB79"/>
      <c r="AMC79"/>
      <c r="AMD79"/>
      <c r="AME79"/>
      <c r="AMF79"/>
      <c r="AMG79"/>
      <c r="AMH79"/>
      <c r="AMI79"/>
      <c r="AMJ79"/>
    </row>
    <row r="80" spans="1:1024" s="20" customFormat="1" ht="89.25" x14ac:dyDescent="0.2">
      <c r="A80" s="12" t="s">
        <v>34</v>
      </c>
      <c r="B80" s="13" t="s">
        <v>35</v>
      </c>
      <c r="C80" s="25" t="s">
        <v>227</v>
      </c>
      <c r="D80" s="26">
        <v>0.16</v>
      </c>
      <c r="E80" s="16"/>
      <c r="F80" s="16">
        <v>31</v>
      </c>
      <c r="G80" s="16" t="s">
        <v>221</v>
      </c>
      <c r="H80" s="16">
        <v>0</v>
      </c>
      <c r="I80" s="16"/>
      <c r="J80" s="16"/>
      <c r="K80" s="16"/>
      <c r="L80" s="16"/>
      <c r="M80" s="16">
        <v>0</v>
      </c>
      <c r="N80" s="16">
        <v>0</v>
      </c>
      <c r="O80" s="16">
        <v>0</v>
      </c>
      <c r="P80" s="16"/>
      <c r="Q80" s="16"/>
      <c r="R80" s="16"/>
      <c r="S80" s="16" t="s">
        <v>154</v>
      </c>
      <c r="T80" s="16"/>
      <c r="U80" s="16" t="s">
        <v>44</v>
      </c>
      <c r="V80" s="16" t="s">
        <v>45</v>
      </c>
      <c r="W80" s="16" t="s">
        <v>46</v>
      </c>
      <c r="X80" s="16" t="s">
        <v>47</v>
      </c>
      <c r="Y80" s="17">
        <v>1571</v>
      </c>
      <c r="Z80" s="26">
        <v>0</v>
      </c>
      <c r="AA80" s="15">
        <v>0.16</v>
      </c>
      <c r="AB80" s="28" t="s">
        <v>211</v>
      </c>
      <c r="AC80" s="19" t="s">
        <v>48</v>
      </c>
      <c r="AD80" s="16"/>
      <c r="AMA80" s="21"/>
      <c r="AMB80"/>
      <c r="AMC80"/>
      <c r="AMD80"/>
      <c r="AME80"/>
      <c r="AMF80"/>
      <c r="AMG80"/>
      <c r="AMH80"/>
      <c r="AMI80"/>
      <c r="AMJ80"/>
    </row>
    <row r="81" spans="1:1024" s="20" customFormat="1" ht="89.25" x14ac:dyDescent="0.2">
      <c r="A81" s="12" t="s">
        <v>34</v>
      </c>
      <c r="B81" s="13" t="s">
        <v>35</v>
      </c>
      <c r="C81" s="25" t="s">
        <v>228</v>
      </c>
      <c r="D81" s="26">
        <v>0.43</v>
      </c>
      <c r="E81" s="16"/>
      <c r="F81" s="16">
        <v>31</v>
      </c>
      <c r="G81" s="16" t="s">
        <v>221</v>
      </c>
      <c r="H81" s="16">
        <v>0</v>
      </c>
      <c r="I81" s="16"/>
      <c r="J81" s="16"/>
      <c r="K81" s="16"/>
      <c r="L81" s="16"/>
      <c r="M81" s="16">
        <v>0</v>
      </c>
      <c r="N81" s="16">
        <v>0</v>
      </c>
      <c r="O81" s="16">
        <v>0</v>
      </c>
      <c r="P81" s="16"/>
      <c r="Q81" s="16"/>
      <c r="R81" s="16"/>
      <c r="S81" s="16" t="s">
        <v>154</v>
      </c>
      <c r="T81" s="16"/>
      <c r="U81" s="16" t="s">
        <v>44</v>
      </c>
      <c r="V81" s="16" t="s">
        <v>45</v>
      </c>
      <c r="W81" s="16" t="s">
        <v>46</v>
      </c>
      <c r="X81" s="16" t="s">
        <v>47</v>
      </c>
      <c r="Y81" s="17">
        <v>4348</v>
      </c>
      <c r="Z81" s="26">
        <v>0</v>
      </c>
      <c r="AA81" s="15">
        <v>0.43</v>
      </c>
      <c r="AB81" s="28" t="s">
        <v>211</v>
      </c>
      <c r="AC81" s="19" t="s">
        <v>48</v>
      </c>
      <c r="AD81" s="16"/>
      <c r="AMA81" s="21"/>
      <c r="AMB81"/>
      <c r="AMC81"/>
      <c r="AMD81"/>
      <c r="AME81"/>
      <c r="AMF81"/>
      <c r="AMG81"/>
      <c r="AMH81"/>
      <c r="AMI81"/>
      <c r="AMJ81"/>
    </row>
    <row r="82" spans="1:1024" s="20" customFormat="1" ht="89.25" x14ac:dyDescent="0.2">
      <c r="A82" s="12" t="s">
        <v>34</v>
      </c>
      <c r="B82" s="13" t="s">
        <v>35</v>
      </c>
      <c r="C82" s="25" t="s">
        <v>229</v>
      </c>
      <c r="D82" s="26">
        <v>1.44</v>
      </c>
      <c r="E82" s="16"/>
      <c r="F82" s="16">
        <v>40</v>
      </c>
      <c r="G82" s="16" t="s">
        <v>230</v>
      </c>
      <c r="H82" s="16">
        <v>0</v>
      </c>
      <c r="I82" s="16"/>
      <c r="J82" s="16"/>
      <c r="K82" s="16"/>
      <c r="L82" s="16"/>
      <c r="M82" s="16">
        <v>0</v>
      </c>
      <c r="N82" s="16">
        <v>0</v>
      </c>
      <c r="O82" s="16">
        <v>0</v>
      </c>
      <c r="P82" s="16"/>
      <c r="Q82" s="16"/>
      <c r="R82" s="16"/>
      <c r="S82" s="16" t="s">
        <v>154</v>
      </c>
      <c r="T82" s="16"/>
      <c r="U82" s="16" t="s">
        <v>44</v>
      </c>
      <c r="V82" s="16" t="s">
        <v>45</v>
      </c>
      <c r="W82" s="16" t="s">
        <v>46</v>
      </c>
      <c r="X82" s="16" t="s">
        <v>47</v>
      </c>
      <c r="Y82" s="17">
        <f>7946+6548</f>
        <v>14494</v>
      </c>
      <c r="Z82" s="26">
        <v>0</v>
      </c>
      <c r="AA82" s="15">
        <v>1.44</v>
      </c>
      <c r="AB82" s="28" t="s">
        <v>211</v>
      </c>
      <c r="AC82" s="19" t="s">
        <v>48</v>
      </c>
      <c r="AD82" s="16"/>
      <c r="AMA82" s="21"/>
      <c r="AMB82"/>
      <c r="AMC82"/>
      <c r="AMD82"/>
      <c r="AME82"/>
      <c r="AMF82"/>
      <c r="AMG82"/>
      <c r="AMH82"/>
      <c r="AMI82"/>
      <c r="AMJ82"/>
    </row>
    <row r="83" spans="1:1024" s="20" customFormat="1" ht="89.25" x14ac:dyDescent="0.2">
      <c r="A83" s="12" t="s">
        <v>34</v>
      </c>
      <c r="B83" s="13" t="s">
        <v>35</v>
      </c>
      <c r="C83" s="25" t="s">
        <v>231</v>
      </c>
      <c r="D83" s="26">
        <v>1.32</v>
      </c>
      <c r="E83" s="16"/>
      <c r="F83" s="16">
        <v>33</v>
      </c>
      <c r="G83" s="16" t="s">
        <v>232</v>
      </c>
      <c r="H83" s="16">
        <v>0</v>
      </c>
      <c r="I83" s="16"/>
      <c r="J83" s="16"/>
      <c r="K83" s="16"/>
      <c r="L83" s="16"/>
      <c r="M83" s="16">
        <v>0</v>
      </c>
      <c r="N83" s="16">
        <v>0</v>
      </c>
      <c r="O83" s="16">
        <v>0</v>
      </c>
      <c r="P83" s="16"/>
      <c r="Q83" s="16"/>
      <c r="R83" s="16"/>
      <c r="S83" s="16" t="s">
        <v>154</v>
      </c>
      <c r="T83" s="16"/>
      <c r="U83" s="16" t="s">
        <v>44</v>
      </c>
      <c r="V83" s="16" t="s">
        <v>45</v>
      </c>
      <c r="W83" s="16" t="s">
        <v>46</v>
      </c>
      <c r="X83" s="16" t="s">
        <v>47</v>
      </c>
      <c r="Y83" s="17">
        <v>13240</v>
      </c>
      <c r="Z83" s="26">
        <v>0</v>
      </c>
      <c r="AA83" s="15">
        <v>1.32</v>
      </c>
      <c r="AB83" s="28" t="s">
        <v>211</v>
      </c>
      <c r="AC83" s="19" t="s">
        <v>48</v>
      </c>
      <c r="AD83" s="16"/>
      <c r="AMA83" s="21"/>
      <c r="AMB83"/>
      <c r="AMC83"/>
      <c r="AMD83"/>
      <c r="AME83"/>
      <c r="AMF83"/>
      <c r="AMG83"/>
      <c r="AMH83"/>
      <c r="AMI83"/>
      <c r="AMJ83"/>
    </row>
    <row r="84" spans="1:1024" s="34" customFormat="1" ht="17.100000000000001" customHeight="1" x14ac:dyDescent="0.2">
      <c r="A84" s="2" t="s">
        <v>233</v>
      </c>
      <c r="B84" s="2"/>
      <c r="C84" s="30"/>
      <c r="D84" s="31">
        <f>SUM(D67:D83)</f>
        <v>12.03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>
        <f>SUM(Y67:Y83)</f>
        <v>114779</v>
      </c>
      <c r="Z84" s="31">
        <f>SUM(Z67:Z83)</f>
        <v>0</v>
      </c>
      <c r="AA84" s="31">
        <f>SUM(AA67:AA83)</f>
        <v>11.44</v>
      </c>
      <c r="AB84" s="31"/>
      <c r="AC84" s="32"/>
      <c r="AD84" s="32"/>
      <c r="AMA84" s="35"/>
      <c r="AMB84"/>
      <c r="AMC84"/>
      <c r="AMD84"/>
      <c r="AME84"/>
      <c r="AMF84"/>
      <c r="AMG84"/>
      <c r="AMH84"/>
      <c r="AMI84"/>
      <c r="AMJ84"/>
    </row>
    <row r="85" spans="1:1024" s="8" customFormat="1" ht="17.100000000000001" customHeight="1" x14ac:dyDescent="0.2">
      <c r="A85" s="1" t="s">
        <v>234</v>
      </c>
      <c r="B85" s="1"/>
      <c r="C85" s="39"/>
      <c r="D85" s="40">
        <f>D84+D65</f>
        <v>594.91000000000008</v>
      </c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>
        <f>Y84+Y65</f>
        <v>5503556</v>
      </c>
      <c r="Z85" s="40">
        <f>Z84+Z65</f>
        <v>541.40000000000009</v>
      </c>
      <c r="AA85" s="40">
        <f>AA84+AA65</f>
        <v>549.94000000000017</v>
      </c>
      <c r="AB85" s="40"/>
      <c r="AC85" s="41"/>
      <c r="AD85" s="41"/>
      <c r="AMA85"/>
      <c r="AMB85"/>
      <c r="AMC85"/>
      <c r="AMD85"/>
      <c r="AME85"/>
      <c r="AMF85"/>
      <c r="AMG85"/>
      <c r="AMH85"/>
      <c r="AMI85"/>
      <c r="AMJ85"/>
    </row>
    <row r="86" spans="1:1024" s="8" customFormat="1" x14ac:dyDescent="0.2">
      <c r="B86" s="7"/>
      <c r="C86" s="7"/>
      <c r="D86" s="43"/>
      <c r="Y86" s="44"/>
      <c r="Z86" s="43"/>
      <c r="AA86" s="43"/>
      <c r="AB86" s="43"/>
      <c r="AMA86"/>
      <c r="AMB86"/>
      <c r="AMC86"/>
      <c r="AMD86"/>
      <c r="AME86"/>
      <c r="AMF86"/>
      <c r="AMG86"/>
      <c r="AMH86"/>
      <c r="AMI86"/>
      <c r="AMJ86"/>
    </row>
    <row r="87" spans="1:1024" s="8" customFormat="1" ht="19.350000000000001" customHeight="1" x14ac:dyDescent="0.2">
      <c r="A87" s="3" t="s">
        <v>235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MA87"/>
      <c r="AMB87"/>
      <c r="AMC87"/>
      <c r="AMD87"/>
      <c r="AME87"/>
      <c r="AMF87"/>
      <c r="AMG87"/>
      <c r="AMH87"/>
      <c r="AMI87"/>
      <c r="AMJ87"/>
    </row>
    <row r="88" spans="1:1024" s="8" customFormat="1" ht="63.75" x14ac:dyDescent="0.2">
      <c r="A88" s="12" t="s">
        <v>34</v>
      </c>
      <c r="B88" s="9" t="s">
        <v>389</v>
      </c>
      <c r="C88" s="9" t="s">
        <v>236</v>
      </c>
      <c r="D88" s="37">
        <v>11.07</v>
      </c>
      <c r="E88" s="36" t="s">
        <v>175</v>
      </c>
      <c r="F88" s="36">
        <v>21</v>
      </c>
      <c r="G88" s="16" t="s">
        <v>159</v>
      </c>
      <c r="H88" s="36">
        <v>1</v>
      </c>
      <c r="I88" s="36" t="s">
        <v>87</v>
      </c>
      <c r="J88" s="36" t="s">
        <v>39</v>
      </c>
      <c r="K88" s="36"/>
      <c r="L88" s="36" t="s">
        <v>237</v>
      </c>
      <c r="M88" s="36">
        <v>8511</v>
      </c>
      <c r="N88" s="36">
        <v>6324</v>
      </c>
      <c r="O88" s="36">
        <v>0</v>
      </c>
      <c r="P88" s="36" t="s">
        <v>238</v>
      </c>
      <c r="Q88" s="36" t="s">
        <v>52</v>
      </c>
      <c r="R88" s="36"/>
      <c r="S88" s="36" t="s">
        <v>239</v>
      </c>
      <c r="T88" s="36" t="s">
        <v>240</v>
      </c>
      <c r="U88" s="36" t="s">
        <v>44</v>
      </c>
      <c r="V88" s="36" t="s">
        <v>45</v>
      </c>
      <c r="W88" s="36" t="s">
        <v>46</v>
      </c>
      <c r="X88" s="36" t="s">
        <v>47</v>
      </c>
      <c r="Y88" s="38">
        <v>110713</v>
      </c>
      <c r="Z88" s="45">
        <v>11.07</v>
      </c>
      <c r="AA88" s="45">
        <v>11.07</v>
      </c>
      <c r="AB88" s="37"/>
      <c r="AC88" s="19" t="s">
        <v>48</v>
      </c>
      <c r="AD88" s="36"/>
      <c r="AMA88"/>
      <c r="AMB88"/>
      <c r="AMC88"/>
      <c r="AMD88"/>
      <c r="AME88"/>
      <c r="AMF88"/>
      <c r="AMG88"/>
      <c r="AMH88"/>
      <c r="AMI88"/>
      <c r="AMJ88"/>
    </row>
    <row r="89" spans="1:1024" s="8" customFormat="1" ht="63.75" x14ac:dyDescent="0.2">
      <c r="A89" s="12" t="s">
        <v>34</v>
      </c>
      <c r="B89" s="9" t="s">
        <v>389</v>
      </c>
      <c r="C89" s="9" t="s">
        <v>241</v>
      </c>
      <c r="D89" s="37">
        <v>18</v>
      </c>
      <c r="E89" s="36" t="s">
        <v>175</v>
      </c>
      <c r="F89" s="36">
        <v>21</v>
      </c>
      <c r="G89" s="16" t="s">
        <v>159</v>
      </c>
      <c r="H89" s="36">
        <v>1</v>
      </c>
      <c r="I89" s="36" t="s">
        <v>87</v>
      </c>
      <c r="J89" s="36" t="s">
        <v>39</v>
      </c>
      <c r="K89" s="36"/>
      <c r="L89" s="36" t="s">
        <v>237</v>
      </c>
      <c r="M89" s="36">
        <v>8512</v>
      </c>
      <c r="N89" s="36">
        <v>6322</v>
      </c>
      <c r="O89" s="36">
        <v>0</v>
      </c>
      <c r="P89" s="36" t="s">
        <v>57</v>
      </c>
      <c r="Q89" s="36"/>
      <c r="R89" s="36"/>
      <c r="S89" s="36" t="s">
        <v>242</v>
      </c>
      <c r="T89" s="36" t="s">
        <v>243</v>
      </c>
      <c r="U89" s="36" t="s">
        <v>44</v>
      </c>
      <c r="V89" s="36" t="s">
        <v>45</v>
      </c>
      <c r="W89" s="36" t="s">
        <v>46</v>
      </c>
      <c r="X89" s="36" t="s">
        <v>47</v>
      </c>
      <c r="Y89" s="38">
        <v>179963</v>
      </c>
      <c r="Z89" s="45">
        <v>18</v>
      </c>
      <c r="AA89" s="45">
        <v>18</v>
      </c>
      <c r="AB89" s="37"/>
      <c r="AC89" s="19" t="s">
        <v>48</v>
      </c>
      <c r="AD89" s="36"/>
      <c r="AMA89"/>
      <c r="AMB89"/>
      <c r="AMC89"/>
      <c r="AMD89"/>
      <c r="AME89"/>
      <c r="AMF89"/>
      <c r="AMG89"/>
      <c r="AMH89"/>
      <c r="AMI89"/>
      <c r="AMJ89"/>
    </row>
    <row r="90" spans="1:1024" s="8" customFormat="1" ht="63.75" x14ac:dyDescent="0.2">
      <c r="A90" s="12" t="s">
        <v>34</v>
      </c>
      <c r="B90" s="9" t="s">
        <v>389</v>
      </c>
      <c r="C90" s="9" t="s">
        <v>244</v>
      </c>
      <c r="D90" s="37">
        <v>1</v>
      </c>
      <c r="E90" s="36" t="s">
        <v>175</v>
      </c>
      <c r="F90" s="36">
        <v>21</v>
      </c>
      <c r="G90" s="16" t="s">
        <v>159</v>
      </c>
      <c r="H90" s="36">
        <v>1</v>
      </c>
      <c r="I90" s="36" t="s">
        <v>87</v>
      </c>
      <c r="J90" s="36" t="s">
        <v>39</v>
      </c>
      <c r="K90" s="36"/>
      <c r="L90" s="36" t="s">
        <v>237</v>
      </c>
      <c r="M90" s="36">
        <v>8512</v>
      </c>
      <c r="N90" s="36">
        <v>6322</v>
      </c>
      <c r="O90" s="36">
        <v>0</v>
      </c>
      <c r="P90" s="36" t="s">
        <v>69</v>
      </c>
      <c r="Q90" s="36"/>
      <c r="R90" s="36"/>
      <c r="S90" s="36" t="s">
        <v>148</v>
      </c>
      <c r="T90" s="36" t="s">
        <v>245</v>
      </c>
      <c r="U90" s="36" t="s">
        <v>44</v>
      </c>
      <c r="V90" s="36" t="s">
        <v>45</v>
      </c>
      <c r="W90" s="36" t="s">
        <v>46</v>
      </c>
      <c r="X90" s="36" t="s">
        <v>47</v>
      </c>
      <c r="Y90" s="38">
        <v>9986</v>
      </c>
      <c r="Z90" s="45">
        <v>1</v>
      </c>
      <c r="AA90" s="45">
        <v>1</v>
      </c>
      <c r="AB90" s="37"/>
      <c r="AC90" s="19" t="s">
        <v>48</v>
      </c>
      <c r="AD90" s="36"/>
      <c r="AMA90"/>
      <c r="AMB90"/>
      <c r="AMC90"/>
      <c r="AMD90"/>
      <c r="AME90"/>
      <c r="AMF90"/>
      <c r="AMG90"/>
      <c r="AMH90"/>
      <c r="AMI90"/>
      <c r="AMJ90"/>
    </row>
    <row r="91" spans="1:1024" s="8" customFormat="1" ht="63.75" x14ac:dyDescent="0.2">
      <c r="A91" s="12" t="s">
        <v>34</v>
      </c>
      <c r="B91" s="9" t="s">
        <v>389</v>
      </c>
      <c r="C91" s="9" t="s">
        <v>246</v>
      </c>
      <c r="D91" s="37">
        <v>16.440000000000001</v>
      </c>
      <c r="E91" s="36" t="s">
        <v>175</v>
      </c>
      <c r="F91" s="36">
        <v>21</v>
      </c>
      <c r="G91" s="16" t="s">
        <v>159</v>
      </c>
      <c r="H91" s="36">
        <v>1</v>
      </c>
      <c r="I91" s="36" t="s">
        <v>87</v>
      </c>
      <c r="J91" s="36" t="s">
        <v>39</v>
      </c>
      <c r="K91" s="36"/>
      <c r="L91" s="36" t="s">
        <v>237</v>
      </c>
      <c r="M91" s="36">
        <v>8512</v>
      </c>
      <c r="N91" s="36">
        <v>6322</v>
      </c>
      <c r="O91" s="36">
        <v>0</v>
      </c>
      <c r="P91" s="36" t="s">
        <v>57</v>
      </c>
      <c r="Q91" s="36"/>
      <c r="R91" s="36"/>
      <c r="S91" s="36" t="s">
        <v>247</v>
      </c>
      <c r="T91" s="36" t="s">
        <v>248</v>
      </c>
      <c r="U91" s="36" t="s">
        <v>44</v>
      </c>
      <c r="V91" s="36" t="s">
        <v>45</v>
      </c>
      <c r="W91" s="36" t="s">
        <v>46</v>
      </c>
      <c r="X91" s="36" t="s">
        <v>47</v>
      </c>
      <c r="Y91" s="38">
        <v>164382</v>
      </c>
      <c r="Z91" s="45">
        <v>16.440000000000001</v>
      </c>
      <c r="AA91" s="45">
        <v>16.440000000000001</v>
      </c>
      <c r="AB91" s="37"/>
      <c r="AC91" s="19" t="s">
        <v>48</v>
      </c>
      <c r="AD91" s="36"/>
      <c r="AMA91"/>
      <c r="AMB91"/>
      <c r="AMC91"/>
      <c r="AMD91"/>
      <c r="AME91"/>
      <c r="AMF91"/>
      <c r="AMG91"/>
      <c r="AMH91"/>
      <c r="AMI91"/>
      <c r="AMJ91"/>
    </row>
    <row r="92" spans="1:1024" s="8" customFormat="1" ht="63.75" x14ac:dyDescent="0.2">
      <c r="A92" s="12" t="s">
        <v>34</v>
      </c>
      <c r="B92" s="9" t="s">
        <v>389</v>
      </c>
      <c r="C92" s="9" t="s">
        <v>116</v>
      </c>
      <c r="D92" s="37">
        <v>3.35</v>
      </c>
      <c r="E92" s="36" t="s">
        <v>175</v>
      </c>
      <c r="F92" s="36">
        <v>21</v>
      </c>
      <c r="G92" s="16" t="s">
        <v>159</v>
      </c>
      <c r="H92" s="36">
        <v>1</v>
      </c>
      <c r="I92" s="36" t="s">
        <v>87</v>
      </c>
      <c r="J92" s="36" t="s">
        <v>39</v>
      </c>
      <c r="K92" s="36"/>
      <c r="L92" s="36" t="s">
        <v>237</v>
      </c>
      <c r="M92" s="36">
        <v>8512</v>
      </c>
      <c r="N92" s="36">
        <v>6322</v>
      </c>
      <c r="O92" s="36">
        <v>0</v>
      </c>
      <c r="P92" s="36" t="s">
        <v>57</v>
      </c>
      <c r="Q92" s="36"/>
      <c r="R92" s="36"/>
      <c r="S92" s="36" t="s">
        <v>247</v>
      </c>
      <c r="T92" s="36" t="s">
        <v>249</v>
      </c>
      <c r="U92" s="36" t="s">
        <v>44</v>
      </c>
      <c r="V92" s="36" t="s">
        <v>45</v>
      </c>
      <c r="W92" s="36" t="s">
        <v>46</v>
      </c>
      <c r="X92" s="36" t="s">
        <v>47</v>
      </c>
      <c r="Y92" s="38">
        <v>33467</v>
      </c>
      <c r="Z92" s="45">
        <v>3.35</v>
      </c>
      <c r="AA92" s="45">
        <v>3.35</v>
      </c>
      <c r="AB92" s="37"/>
      <c r="AC92" s="19" t="s">
        <v>48</v>
      </c>
      <c r="AD92" s="36"/>
      <c r="AMA92"/>
      <c r="AMB92"/>
      <c r="AMC92"/>
      <c r="AMD92"/>
      <c r="AME92"/>
      <c r="AMF92"/>
      <c r="AMG92"/>
      <c r="AMH92"/>
      <c r="AMI92"/>
      <c r="AMJ92"/>
    </row>
    <row r="93" spans="1:1024" s="8" customFormat="1" ht="63.75" x14ac:dyDescent="0.2">
      <c r="A93" s="12" t="s">
        <v>34</v>
      </c>
      <c r="B93" s="9" t="s">
        <v>389</v>
      </c>
      <c r="C93" s="9" t="s">
        <v>250</v>
      </c>
      <c r="D93" s="37">
        <v>1.22</v>
      </c>
      <c r="E93" s="36" t="s">
        <v>175</v>
      </c>
      <c r="F93" s="36">
        <v>21</v>
      </c>
      <c r="G93" s="16" t="s">
        <v>159</v>
      </c>
      <c r="H93" s="36">
        <v>1</v>
      </c>
      <c r="I93" s="36" t="s">
        <v>87</v>
      </c>
      <c r="J93" s="36" t="s">
        <v>39</v>
      </c>
      <c r="K93" s="36"/>
      <c r="L93" s="36" t="s">
        <v>237</v>
      </c>
      <c r="M93" s="36">
        <v>8512</v>
      </c>
      <c r="N93" s="36">
        <v>6322</v>
      </c>
      <c r="O93" s="36">
        <v>0</v>
      </c>
      <c r="P93" s="36" t="s">
        <v>57</v>
      </c>
      <c r="Q93" s="36"/>
      <c r="R93" s="36"/>
      <c r="S93" s="36" t="s">
        <v>251</v>
      </c>
      <c r="T93" s="36" t="s">
        <v>243</v>
      </c>
      <c r="U93" s="36" t="s">
        <v>44</v>
      </c>
      <c r="V93" s="36" t="s">
        <v>45</v>
      </c>
      <c r="W93" s="36" t="s">
        <v>46</v>
      </c>
      <c r="X93" s="36" t="s">
        <v>47</v>
      </c>
      <c r="Y93" s="38">
        <v>12175</v>
      </c>
      <c r="Z93" s="45">
        <v>1.22</v>
      </c>
      <c r="AA93" s="45">
        <v>1.22</v>
      </c>
      <c r="AB93" s="37"/>
      <c r="AC93" s="19" t="s">
        <v>48</v>
      </c>
      <c r="AD93" s="36"/>
      <c r="AMA93"/>
      <c r="AMB93"/>
      <c r="AMC93"/>
      <c r="AMD93"/>
      <c r="AME93"/>
      <c r="AMF93"/>
      <c r="AMG93"/>
      <c r="AMH93"/>
      <c r="AMI93"/>
      <c r="AMJ93"/>
    </row>
    <row r="94" spans="1:1024" s="8" customFormat="1" ht="63.75" x14ac:dyDescent="0.2">
      <c r="A94" s="12" t="s">
        <v>34</v>
      </c>
      <c r="B94" s="9" t="s">
        <v>389</v>
      </c>
      <c r="C94" s="9" t="s">
        <v>252</v>
      </c>
      <c r="D94" s="37">
        <v>24.56</v>
      </c>
      <c r="E94" s="36" t="s">
        <v>175</v>
      </c>
      <c r="F94" s="36">
        <v>21</v>
      </c>
      <c r="G94" s="16" t="s">
        <v>159</v>
      </c>
      <c r="H94" s="36">
        <v>1</v>
      </c>
      <c r="I94" s="36" t="s">
        <v>87</v>
      </c>
      <c r="J94" s="36" t="s">
        <v>39</v>
      </c>
      <c r="K94" s="36"/>
      <c r="L94" s="36" t="s">
        <v>237</v>
      </c>
      <c r="M94" s="36">
        <v>8512</v>
      </c>
      <c r="N94" s="36">
        <v>6322</v>
      </c>
      <c r="O94" s="36">
        <v>0</v>
      </c>
      <c r="P94" s="36" t="s">
        <v>57</v>
      </c>
      <c r="Q94" s="36"/>
      <c r="R94" s="36"/>
      <c r="S94" s="36" t="s">
        <v>247</v>
      </c>
      <c r="T94" s="36" t="s">
        <v>243</v>
      </c>
      <c r="U94" s="36" t="s">
        <v>44</v>
      </c>
      <c r="V94" s="36" t="s">
        <v>45</v>
      </c>
      <c r="W94" s="36" t="s">
        <v>46</v>
      </c>
      <c r="X94" s="36" t="s">
        <v>47</v>
      </c>
      <c r="Y94" s="38">
        <v>245609</v>
      </c>
      <c r="Z94" s="45">
        <v>24.56</v>
      </c>
      <c r="AA94" s="45">
        <v>24.56</v>
      </c>
      <c r="AB94" s="37"/>
      <c r="AC94" s="19" t="s">
        <v>48</v>
      </c>
      <c r="AD94" s="36"/>
      <c r="AMA94"/>
      <c r="AMB94"/>
      <c r="AMC94"/>
      <c r="AMD94"/>
      <c r="AME94"/>
      <c r="AMF94"/>
      <c r="AMG94"/>
      <c r="AMH94"/>
      <c r="AMI94"/>
      <c r="AMJ94"/>
    </row>
    <row r="95" spans="1:1024" s="8" customFormat="1" ht="63.75" x14ac:dyDescent="0.2">
      <c r="A95" s="12" t="s">
        <v>34</v>
      </c>
      <c r="B95" s="9" t="s">
        <v>389</v>
      </c>
      <c r="C95" s="9" t="s">
        <v>253</v>
      </c>
      <c r="D95" s="37">
        <v>3.73</v>
      </c>
      <c r="E95" s="36" t="s">
        <v>175</v>
      </c>
      <c r="F95" s="36">
        <v>21</v>
      </c>
      <c r="G95" s="16" t="s">
        <v>159</v>
      </c>
      <c r="H95" s="36">
        <v>1</v>
      </c>
      <c r="I95" s="36" t="s">
        <v>87</v>
      </c>
      <c r="J95" s="36" t="s">
        <v>39</v>
      </c>
      <c r="K95" s="36"/>
      <c r="L95" s="36" t="s">
        <v>237</v>
      </c>
      <c r="M95" s="36">
        <v>8512</v>
      </c>
      <c r="N95" s="36">
        <v>6322</v>
      </c>
      <c r="O95" s="36">
        <v>0</v>
      </c>
      <c r="P95" s="36" t="s">
        <v>57</v>
      </c>
      <c r="Q95" s="36"/>
      <c r="R95" s="36"/>
      <c r="S95" s="36" t="s">
        <v>251</v>
      </c>
      <c r="T95" s="36" t="s">
        <v>243</v>
      </c>
      <c r="U95" s="36" t="s">
        <v>44</v>
      </c>
      <c r="V95" s="36" t="s">
        <v>45</v>
      </c>
      <c r="W95" s="36" t="s">
        <v>46</v>
      </c>
      <c r="X95" s="36" t="s">
        <v>47</v>
      </c>
      <c r="Y95" s="38">
        <v>37336</v>
      </c>
      <c r="Z95" s="45">
        <v>3.73</v>
      </c>
      <c r="AA95" s="45">
        <v>3.73</v>
      </c>
      <c r="AB95" s="37"/>
      <c r="AC95" s="19" t="s">
        <v>48</v>
      </c>
      <c r="AD95" s="36"/>
      <c r="AMA95"/>
      <c r="AMB95"/>
      <c r="AMC95"/>
      <c r="AMD95"/>
      <c r="AME95"/>
      <c r="AMF95"/>
      <c r="AMG95"/>
      <c r="AMH95"/>
      <c r="AMI95"/>
      <c r="AMJ95"/>
    </row>
    <row r="96" spans="1:1024" s="8" customFormat="1" ht="63.75" x14ac:dyDescent="0.2">
      <c r="A96" s="12" t="s">
        <v>34</v>
      </c>
      <c r="B96" s="9" t="s">
        <v>389</v>
      </c>
      <c r="C96" s="9" t="s">
        <v>254</v>
      </c>
      <c r="D96" s="37">
        <v>2.63</v>
      </c>
      <c r="E96" s="36" t="s">
        <v>175</v>
      </c>
      <c r="F96" s="36">
        <v>21</v>
      </c>
      <c r="G96" s="16" t="s">
        <v>159</v>
      </c>
      <c r="H96" s="36">
        <v>1</v>
      </c>
      <c r="I96" s="36" t="s">
        <v>87</v>
      </c>
      <c r="J96" s="36" t="s">
        <v>39</v>
      </c>
      <c r="K96" s="36"/>
      <c r="L96" s="36" t="s">
        <v>237</v>
      </c>
      <c r="M96" s="36">
        <v>8512</v>
      </c>
      <c r="N96" s="36">
        <v>6322</v>
      </c>
      <c r="O96" s="36">
        <v>0</v>
      </c>
      <c r="P96" s="36" t="s">
        <v>57</v>
      </c>
      <c r="Q96" s="36"/>
      <c r="R96" s="36"/>
      <c r="S96" s="36" t="s">
        <v>251</v>
      </c>
      <c r="T96" s="36" t="s">
        <v>255</v>
      </c>
      <c r="U96" s="36" t="s">
        <v>44</v>
      </c>
      <c r="V96" s="36" t="s">
        <v>45</v>
      </c>
      <c r="W96" s="36" t="s">
        <v>46</v>
      </c>
      <c r="X96" s="36" t="s">
        <v>47</v>
      </c>
      <c r="Y96" s="38">
        <v>26297</v>
      </c>
      <c r="Z96" s="45">
        <v>2.63</v>
      </c>
      <c r="AA96" s="45">
        <v>2.63</v>
      </c>
      <c r="AB96" s="37"/>
      <c r="AC96" s="19" t="s">
        <v>48</v>
      </c>
      <c r="AD96" s="36"/>
      <c r="AMA96"/>
      <c r="AMB96"/>
      <c r="AMC96"/>
      <c r="AMD96"/>
      <c r="AME96"/>
      <c r="AMF96"/>
      <c r="AMG96"/>
      <c r="AMH96"/>
      <c r="AMI96"/>
      <c r="AMJ96"/>
    </row>
    <row r="97" spans="1:1024" s="8" customFormat="1" ht="63.75" x14ac:dyDescent="0.2">
      <c r="A97" s="12" t="s">
        <v>34</v>
      </c>
      <c r="B97" s="9" t="s">
        <v>389</v>
      </c>
      <c r="C97" s="9" t="s">
        <v>256</v>
      </c>
      <c r="D97" s="37">
        <v>1.58</v>
      </c>
      <c r="E97" s="36" t="s">
        <v>175</v>
      </c>
      <c r="F97" s="36">
        <v>21</v>
      </c>
      <c r="G97" s="16" t="s">
        <v>159</v>
      </c>
      <c r="H97" s="36">
        <v>1</v>
      </c>
      <c r="I97" s="36" t="s">
        <v>87</v>
      </c>
      <c r="J97" s="36" t="s">
        <v>39</v>
      </c>
      <c r="K97" s="36"/>
      <c r="L97" s="36" t="s">
        <v>237</v>
      </c>
      <c r="M97" s="36">
        <v>8512</v>
      </c>
      <c r="N97" s="36">
        <v>6322</v>
      </c>
      <c r="O97" s="36">
        <v>0</v>
      </c>
      <c r="P97" s="36" t="s">
        <v>130</v>
      </c>
      <c r="Q97" s="36"/>
      <c r="R97" s="36"/>
      <c r="S97" s="36" t="s">
        <v>257</v>
      </c>
      <c r="T97" s="36" t="s">
        <v>137</v>
      </c>
      <c r="U97" s="36" t="s">
        <v>44</v>
      </c>
      <c r="V97" s="36" t="s">
        <v>45</v>
      </c>
      <c r="W97" s="36" t="s">
        <v>46</v>
      </c>
      <c r="X97" s="36" t="s">
        <v>47</v>
      </c>
      <c r="Y97" s="38">
        <v>15782</v>
      </c>
      <c r="Z97" s="45">
        <v>1.58</v>
      </c>
      <c r="AA97" s="45">
        <v>1.58</v>
      </c>
      <c r="AB97" s="37"/>
      <c r="AC97" s="19" t="s">
        <v>48</v>
      </c>
      <c r="AD97" s="36"/>
      <c r="AMA97"/>
      <c r="AMB97"/>
      <c r="AMC97"/>
      <c r="AMD97"/>
      <c r="AME97"/>
      <c r="AMF97"/>
      <c r="AMG97"/>
      <c r="AMH97"/>
      <c r="AMI97"/>
      <c r="AMJ97"/>
    </row>
    <row r="98" spans="1:1024" s="8" customFormat="1" ht="63.75" x14ac:dyDescent="0.2">
      <c r="A98" s="12" t="s">
        <v>34</v>
      </c>
      <c r="B98" s="9" t="s">
        <v>389</v>
      </c>
      <c r="C98" s="9" t="s">
        <v>258</v>
      </c>
      <c r="D98" s="37">
        <v>13.52</v>
      </c>
      <c r="E98" s="36" t="s">
        <v>175</v>
      </c>
      <c r="F98" s="36">
        <v>21</v>
      </c>
      <c r="G98" s="16" t="s">
        <v>159</v>
      </c>
      <c r="H98" s="36">
        <v>1</v>
      </c>
      <c r="I98" s="36" t="s">
        <v>87</v>
      </c>
      <c r="J98" s="36" t="s">
        <v>39</v>
      </c>
      <c r="K98" s="36"/>
      <c r="L98" s="36" t="s">
        <v>237</v>
      </c>
      <c r="M98" s="36">
        <v>8512</v>
      </c>
      <c r="N98" s="36">
        <v>6322</v>
      </c>
      <c r="O98" s="36">
        <v>0</v>
      </c>
      <c r="P98" s="36" t="s">
        <v>57</v>
      </c>
      <c r="Q98" s="36"/>
      <c r="R98" s="36"/>
      <c r="S98" s="36" t="s">
        <v>247</v>
      </c>
      <c r="T98" s="36" t="s">
        <v>259</v>
      </c>
      <c r="U98" s="36" t="s">
        <v>44</v>
      </c>
      <c r="V98" s="36" t="s">
        <v>45</v>
      </c>
      <c r="W98" s="36" t="s">
        <v>46</v>
      </c>
      <c r="X98" s="36" t="s">
        <v>47</v>
      </c>
      <c r="Y98" s="38">
        <v>135244</v>
      </c>
      <c r="Z98" s="45">
        <v>13.52</v>
      </c>
      <c r="AA98" s="45">
        <v>13.52</v>
      </c>
      <c r="AB98" s="37"/>
      <c r="AC98" s="19" t="s">
        <v>48</v>
      </c>
      <c r="AD98" s="36"/>
      <c r="AMA98"/>
      <c r="AMB98"/>
      <c r="AMC98"/>
      <c r="AMD98"/>
      <c r="AME98"/>
      <c r="AMF98"/>
      <c r="AMG98"/>
      <c r="AMH98"/>
      <c r="AMI98"/>
      <c r="AMJ98"/>
    </row>
    <row r="99" spans="1:1024" s="8" customFormat="1" ht="63.75" x14ac:dyDescent="0.2">
      <c r="A99" s="12" t="s">
        <v>34</v>
      </c>
      <c r="B99" s="9" t="s">
        <v>389</v>
      </c>
      <c r="C99" s="9" t="s">
        <v>260</v>
      </c>
      <c r="D99" s="37">
        <v>1.87</v>
      </c>
      <c r="E99" s="36" t="s">
        <v>175</v>
      </c>
      <c r="F99" s="36">
        <v>21</v>
      </c>
      <c r="G99" s="16" t="s">
        <v>159</v>
      </c>
      <c r="H99" s="36">
        <v>1</v>
      </c>
      <c r="I99" s="36" t="s">
        <v>87</v>
      </c>
      <c r="J99" s="36" t="s">
        <v>39</v>
      </c>
      <c r="K99" s="36"/>
      <c r="L99" s="36" t="s">
        <v>237</v>
      </c>
      <c r="M99" s="36">
        <v>8512</v>
      </c>
      <c r="N99" s="36">
        <v>6322</v>
      </c>
      <c r="O99" s="36">
        <v>0</v>
      </c>
      <c r="P99" s="36" t="s">
        <v>57</v>
      </c>
      <c r="Q99" s="36"/>
      <c r="R99" s="36"/>
      <c r="S99" s="36" t="s">
        <v>247</v>
      </c>
      <c r="T99" s="36" t="s">
        <v>261</v>
      </c>
      <c r="U99" s="36" t="s">
        <v>44</v>
      </c>
      <c r="V99" s="36" t="s">
        <v>45</v>
      </c>
      <c r="W99" s="36" t="s">
        <v>46</v>
      </c>
      <c r="X99" s="36" t="s">
        <v>47</v>
      </c>
      <c r="Y99" s="38">
        <v>18690</v>
      </c>
      <c r="Z99" s="45">
        <v>1.87</v>
      </c>
      <c r="AA99" s="45">
        <v>1.87</v>
      </c>
      <c r="AB99" s="37"/>
      <c r="AC99" s="19" t="s">
        <v>48</v>
      </c>
      <c r="AD99" s="36"/>
      <c r="AMA99"/>
      <c r="AMB99"/>
      <c r="AMC99"/>
      <c r="AMD99"/>
      <c r="AME99"/>
      <c r="AMF99"/>
      <c r="AMG99"/>
      <c r="AMH99"/>
      <c r="AMI99"/>
      <c r="AMJ99"/>
    </row>
    <row r="100" spans="1:1024" s="8" customFormat="1" ht="63.75" x14ac:dyDescent="0.2">
      <c r="A100" s="12" t="s">
        <v>34</v>
      </c>
      <c r="B100" s="9" t="s">
        <v>389</v>
      </c>
      <c r="C100" s="9" t="s">
        <v>262</v>
      </c>
      <c r="D100" s="37">
        <v>0.5</v>
      </c>
      <c r="E100" s="36" t="s">
        <v>175</v>
      </c>
      <c r="F100" s="36">
        <v>21</v>
      </c>
      <c r="G100" s="16" t="s">
        <v>159</v>
      </c>
      <c r="H100" s="36">
        <v>1</v>
      </c>
      <c r="I100" s="36" t="s">
        <v>87</v>
      </c>
      <c r="J100" s="36" t="s">
        <v>39</v>
      </c>
      <c r="K100" s="36"/>
      <c r="L100" s="36" t="s">
        <v>237</v>
      </c>
      <c r="M100" s="36">
        <v>8512</v>
      </c>
      <c r="N100" s="36">
        <v>6322</v>
      </c>
      <c r="O100" s="36">
        <v>0</v>
      </c>
      <c r="P100" s="36" t="s">
        <v>57</v>
      </c>
      <c r="Q100" s="36"/>
      <c r="R100" s="36"/>
      <c r="S100" s="36" t="s">
        <v>257</v>
      </c>
      <c r="T100" s="36" t="s">
        <v>137</v>
      </c>
      <c r="U100" s="36" t="s">
        <v>44</v>
      </c>
      <c r="V100" s="36" t="s">
        <v>45</v>
      </c>
      <c r="W100" s="36" t="s">
        <v>46</v>
      </c>
      <c r="X100" s="36" t="s">
        <v>47</v>
      </c>
      <c r="Y100" s="38">
        <v>4987</v>
      </c>
      <c r="Z100" s="45">
        <v>0.5</v>
      </c>
      <c r="AA100" s="45">
        <v>0.5</v>
      </c>
      <c r="AB100" s="37"/>
      <c r="AC100" s="19" t="s">
        <v>48</v>
      </c>
      <c r="AD100" s="36"/>
      <c r="AMA100"/>
      <c r="AMB100"/>
      <c r="AMC100"/>
      <c r="AMD100"/>
      <c r="AME100"/>
      <c r="AMF100"/>
      <c r="AMG100"/>
      <c r="AMH100"/>
      <c r="AMI100"/>
      <c r="AMJ100"/>
    </row>
    <row r="101" spans="1:1024" s="8" customFormat="1" ht="63.75" x14ac:dyDescent="0.2">
      <c r="A101" s="12" t="s">
        <v>34</v>
      </c>
      <c r="B101" s="9" t="s">
        <v>389</v>
      </c>
      <c r="C101" s="9" t="s">
        <v>263</v>
      </c>
      <c r="D101" s="37">
        <v>0.3</v>
      </c>
      <c r="E101" s="36" t="s">
        <v>175</v>
      </c>
      <c r="F101" s="36">
        <v>21</v>
      </c>
      <c r="G101" s="16" t="s">
        <v>159</v>
      </c>
      <c r="H101" s="36">
        <v>1</v>
      </c>
      <c r="I101" s="36" t="s">
        <v>87</v>
      </c>
      <c r="J101" s="36" t="s">
        <v>39</v>
      </c>
      <c r="K101" s="36"/>
      <c r="L101" s="36" t="s">
        <v>237</v>
      </c>
      <c r="M101" s="36">
        <v>8512</v>
      </c>
      <c r="N101" s="36">
        <v>6322</v>
      </c>
      <c r="O101" s="36">
        <v>0</v>
      </c>
      <c r="P101" s="36" t="s">
        <v>130</v>
      </c>
      <c r="Q101" s="36"/>
      <c r="R101" s="36"/>
      <c r="S101" s="36" t="s">
        <v>264</v>
      </c>
      <c r="T101" s="36" t="s">
        <v>137</v>
      </c>
      <c r="U101" s="36" t="s">
        <v>44</v>
      </c>
      <c r="V101" s="36" t="s">
        <v>45</v>
      </c>
      <c r="W101" s="36" t="s">
        <v>46</v>
      </c>
      <c r="X101" s="36" t="s">
        <v>47</v>
      </c>
      <c r="Y101" s="38">
        <v>3049</v>
      </c>
      <c r="Z101" s="45">
        <v>0.3</v>
      </c>
      <c r="AA101" s="45">
        <v>0.3</v>
      </c>
      <c r="AB101" s="37"/>
      <c r="AC101" s="19" t="s">
        <v>48</v>
      </c>
      <c r="AD101" s="36"/>
      <c r="AMA101"/>
      <c r="AMB101"/>
      <c r="AMC101"/>
      <c r="AMD101"/>
      <c r="AME101"/>
      <c r="AMF101"/>
      <c r="AMG101"/>
      <c r="AMH101"/>
      <c r="AMI101"/>
      <c r="AMJ101"/>
    </row>
    <row r="102" spans="1:1024" s="8" customFormat="1" ht="63.75" x14ac:dyDescent="0.2">
      <c r="A102" s="12" t="s">
        <v>34</v>
      </c>
      <c r="B102" s="9" t="s">
        <v>389</v>
      </c>
      <c r="C102" s="9" t="s">
        <v>265</v>
      </c>
      <c r="D102" s="37">
        <v>17.22</v>
      </c>
      <c r="E102" s="36" t="s">
        <v>175</v>
      </c>
      <c r="F102" s="36">
        <v>21</v>
      </c>
      <c r="G102" s="16" t="s">
        <v>159</v>
      </c>
      <c r="H102" s="36">
        <v>1</v>
      </c>
      <c r="I102" s="36" t="s">
        <v>87</v>
      </c>
      <c r="J102" s="36" t="s">
        <v>39</v>
      </c>
      <c r="K102" s="36"/>
      <c r="L102" s="36" t="s">
        <v>237</v>
      </c>
      <c r="M102" s="36">
        <v>8512</v>
      </c>
      <c r="N102" s="36">
        <v>6322</v>
      </c>
      <c r="O102" s="36">
        <v>0</v>
      </c>
      <c r="P102" s="36" t="s">
        <v>57</v>
      </c>
      <c r="Q102" s="36"/>
      <c r="R102" s="36"/>
      <c r="S102" s="36" t="s">
        <v>247</v>
      </c>
      <c r="T102" s="36" t="s">
        <v>266</v>
      </c>
      <c r="U102" s="36" t="s">
        <v>44</v>
      </c>
      <c r="V102" s="36" t="s">
        <v>45</v>
      </c>
      <c r="W102" s="36" t="s">
        <v>46</v>
      </c>
      <c r="X102" s="36" t="s">
        <v>47</v>
      </c>
      <c r="Y102" s="38">
        <v>172202</v>
      </c>
      <c r="Z102" s="45">
        <v>17.22</v>
      </c>
      <c r="AA102" s="45">
        <v>17.22</v>
      </c>
      <c r="AB102" s="37"/>
      <c r="AC102" s="19" t="s">
        <v>48</v>
      </c>
      <c r="AD102" s="36"/>
      <c r="AMA102"/>
      <c r="AMB102"/>
      <c r="AMC102"/>
      <c r="AMD102"/>
      <c r="AME102"/>
      <c r="AMF102"/>
      <c r="AMG102"/>
      <c r="AMH102"/>
      <c r="AMI102"/>
      <c r="AMJ102"/>
    </row>
    <row r="103" spans="1:1024" s="8" customFormat="1" ht="63.75" x14ac:dyDescent="0.2">
      <c r="A103" s="12" t="s">
        <v>34</v>
      </c>
      <c r="B103" s="9" t="s">
        <v>389</v>
      </c>
      <c r="C103" s="9" t="s">
        <v>267</v>
      </c>
      <c r="D103" s="37">
        <v>17.87</v>
      </c>
      <c r="E103" s="36" t="s">
        <v>175</v>
      </c>
      <c r="F103" s="36">
        <v>21</v>
      </c>
      <c r="G103" s="16" t="s">
        <v>159</v>
      </c>
      <c r="H103" s="36">
        <v>1</v>
      </c>
      <c r="I103" s="36" t="s">
        <v>87</v>
      </c>
      <c r="J103" s="36" t="s">
        <v>39</v>
      </c>
      <c r="K103" s="36"/>
      <c r="L103" s="36" t="s">
        <v>237</v>
      </c>
      <c r="M103" s="36">
        <v>8512</v>
      </c>
      <c r="N103" s="36">
        <v>6322</v>
      </c>
      <c r="O103" s="36">
        <v>0</v>
      </c>
      <c r="P103" s="36" t="s">
        <v>57</v>
      </c>
      <c r="Q103" s="36"/>
      <c r="R103" s="36"/>
      <c r="S103" s="36" t="s">
        <v>268</v>
      </c>
      <c r="T103" s="36" t="s">
        <v>269</v>
      </c>
      <c r="U103" s="36" t="s">
        <v>44</v>
      </c>
      <c r="V103" s="36" t="s">
        <v>45</v>
      </c>
      <c r="W103" s="36" t="s">
        <v>46</v>
      </c>
      <c r="X103" s="36" t="s">
        <v>47</v>
      </c>
      <c r="Y103" s="38">
        <v>178682</v>
      </c>
      <c r="Z103" s="45">
        <v>17.87</v>
      </c>
      <c r="AA103" s="45">
        <v>17.87</v>
      </c>
      <c r="AB103" s="37"/>
      <c r="AC103" s="19" t="s">
        <v>48</v>
      </c>
      <c r="AD103" s="36"/>
      <c r="AMA103"/>
      <c r="AMB103"/>
      <c r="AMC103"/>
      <c r="AMD103"/>
      <c r="AME103"/>
      <c r="AMF103"/>
      <c r="AMG103"/>
      <c r="AMH103"/>
      <c r="AMI103"/>
      <c r="AMJ103"/>
    </row>
    <row r="104" spans="1:1024" s="8" customFormat="1" ht="63.75" x14ac:dyDescent="0.2">
      <c r="A104" s="12" t="s">
        <v>34</v>
      </c>
      <c r="B104" s="9" t="s">
        <v>389</v>
      </c>
      <c r="C104" s="9" t="s">
        <v>119</v>
      </c>
      <c r="D104" s="37">
        <v>6.04</v>
      </c>
      <c r="E104" s="36" t="s">
        <v>175</v>
      </c>
      <c r="F104" s="36">
        <v>21</v>
      </c>
      <c r="G104" s="16" t="s">
        <v>159</v>
      </c>
      <c r="H104" s="36">
        <v>1</v>
      </c>
      <c r="I104" s="36" t="s">
        <v>87</v>
      </c>
      <c r="J104" s="36" t="s">
        <v>39</v>
      </c>
      <c r="K104" s="36"/>
      <c r="L104" s="36" t="s">
        <v>237</v>
      </c>
      <c r="M104" s="36">
        <v>8512</v>
      </c>
      <c r="N104" s="36">
        <v>6322</v>
      </c>
      <c r="O104" s="36">
        <v>0</v>
      </c>
      <c r="P104" s="36" t="s">
        <v>57</v>
      </c>
      <c r="Q104" s="36"/>
      <c r="R104" s="36"/>
      <c r="S104" s="36" t="s">
        <v>268</v>
      </c>
      <c r="T104" s="36" t="s">
        <v>270</v>
      </c>
      <c r="U104" s="36" t="s">
        <v>44</v>
      </c>
      <c r="V104" s="36" t="s">
        <v>45</v>
      </c>
      <c r="W104" s="36" t="s">
        <v>46</v>
      </c>
      <c r="X104" s="36" t="s">
        <v>47</v>
      </c>
      <c r="Y104" s="38">
        <v>60356</v>
      </c>
      <c r="Z104" s="45">
        <v>6.04</v>
      </c>
      <c r="AA104" s="45">
        <v>6.04</v>
      </c>
      <c r="AB104" s="37"/>
      <c r="AC104" s="19" t="s">
        <v>48</v>
      </c>
      <c r="AD104" s="36"/>
      <c r="AMA104"/>
      <c r="AMB104"/>
      <c r="AMC104"/>
      <c r="AMD104"/>
      <c r="AME104"/>
      <c r="AMF104"/>
      <c r="AMG104"/>
      <c r="AMH104"/>
      <c r="AMI104"/>
      <c r="AMJ104"/>
    </row>
    <row r="105" spans="1:1024" s="8" customFormat="1" ht="63.75" x14ac:dyDescent="0.2">
      <c r="A105" s="12" t="s">
        <v>34</v>
      </c>
      <c r="B105" s="9" t="s">
        <v>389</v>
      </c>
      <c r="C105" s="9" t="s">
        <v>122</v>
      </c>
      <c r="D105" s="37">
        <v>2.79</v>
      </c>
      <c r="E105" s="36" t="s">
        <v>175</v>
      </c>
      <c r="F105" s="36">
        <v>21</v>
      </c>
      <c r="G105" s="16" t="s">
        <v>159</v>
      </c>
      <c r="H105" s="36">
        <v>1</v>
      </c>
      <c r="I105" s="36" t="s">
        <v>87</v>
      </c>
      <c r="J105" s="36" t="s">
        <v>39</v>
      </c>
      <c r="K105" s="36"/>
      <c r="L105" s="36" t="s">
        <v>237</v>
      </c>
      <c r="M105" s="36">
        <v>8511</v>
      </c>
      <c r="N105" s="36">
        <v>6324</v>
      </c>
      <c r="O105" s="36">
        <v>0</v>
      </c>
      <c r="P105" s="36" t="s">
        <v>238</v>
      </c>
      <c r="Q105" s="36" t="s">
        <v>271</v>
      </c>
      <c r="R105" s="36" t="s">
        <v>69</v>
      </c>
      <c r="S105" s="36" t="s">
        <v>272</v>
      </c>
      <c r="T105" s="36" t="s">
        <v>273</v>
      </c>
      <c r="U105" s="36" t="s">
        <v>44</v>
      </c>
      <c r="V105" s="36" t="s">
        <v>45</v>
      </c>
      <c r="W105" s="36" t="s">
        <v>46</v>
      </c>
      <c r="X105" s="36" t="s">
        <v>47</v>
      </c>
      <c r="Y105" s="38">
        <v>27852</v>
      </c>
      <c r="Z105" s="45">
        <v>2.79</v>
      </c>
      <c r="AA105" s="45">
        <v>2.79</v>
      </c>
      <c r="AB105" s="37"/>
      <c r="AC105" s="19" t="s">
        <v>48</v>
      </c>
      <c r="AD105" s="36"/>
      <c r="AMA105"/>
      <c r="AMB105"/>
      <c r="AMC105"/>
      <c r="AMD105"/>
      <c r="AME105"/>
      <c r="AMF105"/>
      <c r="AMG105"/>
      <c r="AMH105"/>
      <c r="AMI105"/>
      <c r="AMJ105"/>
    </row>
    <row r="106" spans="1:1024" s="8" customFormat="1" ht="63.75" x14ac:dyDescent="0.2">
      <c r="A106" s="12" t="s">
        <v>34</v>
      </c>
      <c r="B106" s="9" t="s">
        <v>389</v>
      </c>
      <c r="C106" s="9" t="s">
        <v>126</v>
      </c>
      <c r="D106" s="37">
        <v>5.88</v>
      </c>
      <c r="E106" s="36" t="s">
        <v>175</v>
      </c>
      <c r="F106" s="36">
        <v>21</v>
      </c>
      <c r="G106" s="16" t="s">
        <v>159</v>
      </c>
      <c r="H106" s="36">
        <v>1</v>
      </c>
      <c r="I106" s="36" t="s">
        <v>87</v>
      </c>
      <c r="J106" s="36" t="s">
        <v>39</v>
      </c>
      <c r="K106" s="36"/>
      <c r="L106" s="36" t="s">
        <v>237</v>
      </c>
      <c r="M106" s="36">
        <v>8512</v>
      </c>
      <c r="N106" s="36">
        <v>6322</v>
      </c>
      <c r="O106" s="36">
        <v>0</v>
      </c>
      <c r="P106" s="36" t="s">
        <v>57</v>
      </c>
      <c r="Q106" s="36"/>
      <c r="R106" s="36"/>
      <c r="S106" s="36" t="s">
        <v>268</v>
      </c>
      <c r="T106" s="36" t="s">
        <v>255</v>
      </c>
      <c r="U106" s="36" t="s">
        <v>44</v>
      </c>
      <c r="V106" s="36" t="s">
        <v>45</v>
      </c>
      <c r="W106" s="36" t="s">
        <v>46</v>
      </c>
      <c r="X106" s="36" t="s">
        <v>47</v>
      </c>
      <c r="Y106" s="38">
        <v>58771</v>
      </c>
      <c r="Z106" s="45">
        <v>5.88</v>
      </c>
      <c r="AA106" s="45">
        <v>5.88</v>
      </c>
      <c r="AB106" s="37"/>
      <c r="AC106" s="19" t="s">
        <v>48</v>
      </c>
      <c r="AD106" s="36"/>
      <c r="AMA106"/>
      <c r="AMB106"/>
      <c r="AMC106"/>
      <c r="AMD106"/>
      <c r="AME106"/>
      <c r="AMF106"/>
      <c r="AMG106"/>
      <c r="AMH106"/>
      <c r="AMI106"/>
      <c r="AMJ106"/>
    </row>
    <row r="107" spans="1:1024" s="8" customFormat="1" ht="63.75" x14ac:dyDescent="0.2">
      <c r="A107" s="12" t="s">
        <v>34</v>
      </c>
      <c r="B107" s="9" t="s">
        <v>389</v>
      </c>
      <c r="C107" s="9" t="s">
        <v>274</v>
      </c>
      <c r="D107" s="37">
        <v>15.32</v>
      </c>
      <c r="E107" s="36" t="s">
        <v>175</v>
      </c>
      <c r="F107" s="36">
        <v>21</v>
      </c>
      <c r="G107" s="16" t="s">
        <v>159</v>
      </c>
      <c r="H107" s="36">
        <v>1</v>
      </c>
      <c r="I107" s="36" t="s">
        <v>87</v>
      </c>
      <c r="J107" s="36" t="s">
        <v>39</v>
      </c>
      <c r="K107" s="36"/>
      <c r="L107" s="36" t="s">
        <v>237</v>
      </c>
      <c r="M107" s="36">
        <v>8511</v>
      </c>
      <c r="N107" s="36">
        <v>6325</v>
      </c>
      <c r="O107" s="36">
        <v>0</v>
      </c>
      <c r="P107" s="36" t="s">
        <v>57</v>
      </c>
      <c r="Q107" s="36"/>
      <c r="R107" s="36"/>
      <c r="S107" s="36" t="s">
        <v>275</v>
      </c>
      <c r="T107" s="36" t="s">
        <v>276</v>
      </c>
      <c r="U107" s="36" t="s">
        <v>44</v>
      </c>
      <c r="V107" s="36" t="s">
        <v>45</v>
      </c>
      <c r="W107" s="36" t="s">
        <v>46</v>
      </c>
      <c r="X107" s="36" t="s">
        <v>47</v>
      </c>
      <c r="Y107" s="38">
        <v>153211</v>
      </c>
      <c r="Z107" s="45">
        <v>15.32</v>
      </c>
      <c r="AA107" s="45">
        <v>15.32</v>
      </c>
      <c r="AB107" s="37"/>
      <c r="AC107" s="19" t="s">
        <v>48</v>
      </c>
      <c r="AD107" s="36"/>
      <c r="AMA107"/>
      <c r="AMB107"/>
      <c r="AMC107"/>
      <c r="AMD107"/>
      <c r="AME107"/>
      <c r="AMF107"/>
      <c r="AMG107"/>
      <c r="AMH107"/>
      <c r="AMI107"/>
      <c r="AMJ107"/>
    </row>
    <row r="108" spans="1:1024" s="8" customFormat="1" ht="63.75" x14ac:dyDescent="0.2">
      <c r="A108" s="12" t="s">
        <v>34</v>
      </c>
      <c r="B108" s="9" t="s">
        <v>389</v>
      </c>
      <c r="C108" s="9" t="s">
        <v>277</v>
      </c>
      <c r="D108" s="37">
        <v>16.77</v>
      </c>
      <c r="E108" s="36" t="s">
        <v>175</v>
      </c>
      <c r="F108" s="36">
        <v>21</v>
      </c>
      <c r="G108" s="16" t="s">
        <v>159</v>
      </c>
      <c r="H108" s="36">
        <v>1</v>
      </c>
      <c r="I108" s="36" t="s">
        <v>87</v>
      </c>
      <c r="J108" s="36" t="s">
        <v>39</v>
      </c>
      <c r="K108" s="36"/>
      <c r="L108" s="36" t="s">
        <v>237</v>
      </c>
      <c r="M108" s="36">
        <v>8512</v>
      </c>
      <c r="N108" s="36">
        <v>6322</v>
      </c>
      <c r="O108" s="36">
        <v>0</v>
      </c>
      <c r="P108" s="36" t="s">
        <v>57</v>
      </c>
      <c r="Q108" s="36"/>
      <c r="R108" s="36"/>
      <c r="S108" s="36" t="s">
        <v>247</v>
      </c>
      <c r="T108" s="36" t="s">
        <v>273</v>
      </c>
      <c r="U108" s="36" t="s">
        <v>44</v>
      </c>
      <c r="V108" s="36" t="s">
        <v>45</v>
      </c>
      <c r="W108" s="36" t="s">
        <v>46</v>
      </c>
      <c r="X108" s="36" t="s">
        <v>47</v>
      </c>
      <c r="Y108" s="38">
        <v>167679</v>
      </c>
      <c r="Z108" s="45">
        <v>16.77</v>
      </c>
      <c r="AA108" s="45">
        <v>16.77</v>
      </c>
      <c r="AB108" s="37"/>
      <c r="AC108" s="19" t="s">
        <v>48</v>
      </c>
      <c r="AD108" s="36"/>
      <c r="AMA108"/>
      <c r="AMB108"/>
      <c r="AMC108"/>
      <c r="AMD108"/>
      <c r="AME108"/>
      <c r="AMF108"/>
      <c r="AMG108"/>
      <c r="AMH108"/>
      <c r="AMI108"/>
      <c r="AMJ108"/>
    </row>
    <row r="109" spans="1:1024" s="8" customFormat="1" ht="63.75" x14ac:dyDescent="0.2">
      <c r="A109" s="12" t="s">
        <v>34</v>
      </c>
      <c r="B109" s="9" t="s">
        <v>389</v>
      </c>
      <c r="C109" s="9" t="s">
        <v>174</v>
      </c>
      <c r="D109" s="37">
        <v>13.46</v>
      </c>
      <c r="E109" s="36" t="s">
        <v>175</v>
      </c>
      <c r="F109" s="36">
        <v>21</v>
      </c>
      <c r="G109" s="16" t="s">
        <v>159</v>
      </c>
      <c r="H109" s="36">
        <v>1</v>
      </c>
      <c r="I109" s="36" t="s">
        <v>87</v>
      </c>
      <c r="J109" s="36" t="s">
        <v>39</v>
      </c>
      <c r="K109" s="36"/>
      <c r="L109" s="36" t="s">
        <v>237</v>
      </c>
      <c r="M109" s="36">
        <v>8511</v>
      </c>
      <c r="N109" s="36">
        <v>6324</v>
      </c>
      <c r="O109" s="36">
        <v>0</v>
      </c>
      <c r="P109" s="36" t="s">
        <v>130</v>
      </c>
      <c r="Q109" s="36"/>
      <c r="R109" s="36"/>
      <c r="S109" s="36" t="s">
        <v>278</v>
      </c>
      <c r="T109" s="36" t="s">
        <v>279</v>
      </c>
      <c r="U109" s="36" t="s">
        <v>44</v>
      </c>
      <c r="V109" s="36" t="s">
        <v>45</v>
      </c>
      <c r="W109" s="36" t="s">
        <v>46</v>
      </c>
      <c r="X109" s="36" t="s">
        <v>47</v>
      </c>
      <c r="Y109" s="38">
        <v>134570</v>
      </c>
      <c r="Z109" s="45">
        <v>13.46</v>
      </c>
      <c r="AA109" s="45">
        <v>13.46</v>
      </c>
      <c r="AB109" s="37"/>
      <c r="AC109" s="19" t="s">
        <v>48</v>
      </c>
      <c r="AD109" s="36"/>
      <c r="AMA109"/>
      <c r="AMB109"/>
      <c r="AMC109"/>
      <c r="AMD109"/>
      <c r="AME109"/>
      <c r="AMF109"/>
      <c r="AMG109"/>
      <c r="AMH109"/>
      <c r="AMI109"/>
      <c r="AMJ109"/>
    </row>
    <row r="110" spans="1:1024" s="8" customFormat="1" ht="63.75" x14ac:dyDescent="0.2">
      <c r="A110" s="12" t="s">
        <v>34</v>
      </c>
      <c r="B110" s="9" t="s">
        <v>389</v>
      </c>
      <c r="C110" s="9" t="s">
        <v>180</v>
      </c>
      <c r="D110" s="37">
        <v>15.29</v>
      </c>
      <c r="E110" s="36" t="s">
        <v>175</v>
      </c>
      <c r="F110" s="36">
        <v>21</v>
      </c>
      <c r="G110" s="16" t="s">
        <v>159</v>
      </c>
      <c r="H110" s="36">
        <v>1</v>
      </c>
      <c r="I110" s="36" t="s">
        <v>87</v>
      </c>
      <c r="J110" s="36" t="s">
        <v>39</v>
      </c>
      <c r="K110" s="36"/>
      <c r="L110" s="36" t="s">
        <v>237</v>
      </c>
      <c r="M110" s="36">
        <v>8511</v>
      </c>
      <c r="N110" s="36">
        <v>6325</v>
      </c>
      <c r="O110" s="36">
        <v>0</v>
      </c>
      <c r="P110" s="36" t="s">
        <v>57</v>
      </c>
      <c r="Q110" s="36"/>
      <c r="R110" s="36"/>
      <c r="S110" s="36" t="s">
        <v>280</v>
      </c>
      <c r="T110" s="36" t="s">
        <v>281</v>
      </c>
      <c r="U110" s="36" t="s">
        <v>44</v>
      </c>
      <c r="V110" s="36" t="s">
        <v>45</v>
      </c>
      <c r="W110" s="36" t="s">
        <v>46</v>
      </c>
      <c r="X110" s="36" t="s">
        <v>47</v>
      </c>
      <c r="Y110" s="38">
        <v>152889</v>
      </c>
      <c r="Z110" s="45">
        <v>15.29</v>
      </c>
      <c r="AA110" s="45">
        <v>15.29</v>
      </c>
      <c r="AB110" s="37"/>
      <c r="AC110" s="19" t="s">
        <v>48</v>
      </c>
      <c r="AD110" s="36"/>
      <c r="AMA110"/>
      <c r="AMB110"/>
      <c r="AMC110"/>
      <c r="AMD110"/>
      <c r="AME110"/>
      <c r="AMF110"/>
      <c r="AMG110"/>
      <c r="AMH110"/>
      <c r="AMI110"/>
      <c r="AMJ110"/>
    </row>
    <row r="111" spans="1:1024" s="8" customFormat="1" ht="63.75" x14ac:dyDescent="0.2">
      <c r="A111" s="12" t="s">
        <v>34</v>
      </c>
      <c r="B111" s="9" t="s">
        <v>389</v>
      </c>
      <c r="C111" s="9" t="s">
        <v>183</v>
      </c>
      <c r="D111" s="37">
        <v>22.92</v>
      </c>
      <c r="E111" s="36" t="s">
        <v>175</v>
      </c>
      <c r="F111" s="36">
        <v>21</v>
      </c>
      <c r="G111" s="16" t="s">
        <v>159</v>
      </c>
      <c r="H111" s="36">
        <v>1</v>
      </c>
      <c r="I111" s="36" t="s">
        <v>87</v>
      </c>
      <c r="J111" s="36" t="s">
        <v>39</v>
      </c>
      <c r="K111" s="36"/>
      <c r="L111" s="36" t="s">
        <v>237</v>
      </c>
      <c r="M111" s="36">
        <v>8511</v>
      </c>
      <c r="N111" s="36">
        <v>6325</v>
      </c>
      <c r="O111" s="36">
        <v>0</v>
      </c>
      <c r="P111" s="36" t="s">
        <v>57</v>
      </c>
      <c r="Q111" s="36"/>
      <c r="R111" s="36"/>
      <c r="S111" s="36" t="s">
        <v>282</v>
      </c>
      <c r="T111" s="36" t="s">
        <v>283</v>
      </c>
      <c r="U111" s="36" t="s">
        <v>44</v>
      </c>
      <c r="V111" s="36" t="s">
        <v>45</v>
      </c>
      <c r="W111" s="36" t="s">
        <v>46</v>
      </c>
      <c r="X111" s="36" t="s">
        <v>47</v>
      </c>
      <c r="Y111" s="38">
        <v>229203</v>
      </c>
      <c r="Z111" s="45">
        <v>22.92</v>
      </c>
      <c r="AA111" s="45">
        <v>22.92</v>
      </c>
      <c r="AB111" s="37"/>
      <c r="AC111" s="19" t="s">
        <v>48</v>
      </c>
      <c r="AD111" s="36"/>
      <c r="AMA111"/>
      <c r="AMB111"/>
      <c r="AMC111"/>
      <c r="AMD111"/>
      <c r="AME111"/>
      <c r="AMF111"/>
      <c r="AMG111"/>
      <c r="AMH111"/>
      <c r="AMI111"/>
      <c r="AMJ111"/>
    </row>
    <row r="112" spans="1:1024" s="8" customFormat="1" ht="63.75" x14ac:dyDescent="0.2">
      <c r="A112" s="12" t="s">
        <v>34</v>
      </c>
      <c r="B112" s="9" t="s">
        <v>389</v>
      </c>
      <c r="C112" s="9" t="s">
        <v>185</v>
      </c>
      <c r="D112" s="37">
        <v>2.29</v>
      </c>
      <c r="E112" s="36" t="s">
        <v>175</v>
      </c>
      <c r="F112" s="36">
        <v>21</v>
      </c>
      <c r="G112" s="16" t="s">
        <v>159</v>
      </c>
      <c r="H112" s="36">
        <v>1</v>
      </c>
      <c r="I112" s="36" t="s">
        <v>87</v>
      </c>
      <c r="J112" s="36" t="s">
        <v>39</v>
      </c>
      <c r="K112" s="36"/>
      <c r="L112" s="36" t="s">
        <v>237</v>
      </c>
      <c r="M112" s="36">
        <v>8511</v>
      </c>
      <c r="N112" s="36">
        <v>6325</v>
      </c>
      <c r="O112" s="36">
        <v>0</v>
      </c>
      <c r="P112" s="36" t="s">
        <v>56</v>
      </c>
      <c r="Q112" s="36"/>
      <c r="R112" s="36"/>
      <c r="S112" s="36" t="s">
        <v>171</v>
      </c>
      <c r="T112" s="36" t="s">
        <v>284</v>
      </c>
      <c r="U112" s="36" t="s">
        <v>44</v>
      </c>
      <c r="V112" s="36" t="s">
        <v>45</v>
      </c>
      <c r="W112" s="36" t="s">
        <v>46</v>
      </c>
      <c r="X112" s="36" t="s">
        <v>47</v>
      </c>
      <c r="Y112" s="38">
        <v>22873</v>
      </c>
      <c r="Z112" s="45">
        <v>2.29</v>
      </c>
      <c r="AA112" s="45">
        <v>2.29</v>
      </c>
      <c r="AB112" s="37"/>
      <c r="AC112" s="19" t="s">
        <v>48</v>
      </c>
      <c r="AD112" s="36"/>
      <c r="AMA112"/>
      <c r="AMB112"/>
      <c r="AMC112"/>
      <c r="AMD112"/>
      <c r="AME112"/>
      <c r="AMF112"/>
      <c r="AMG112"/>
      <c r="AMH112"/>
      <c r="AMI112"/>
      <c r="AMJ112"/>
    </row>
    <row r="113" spans="1:1024" s="8" customFormat="1" ht="63.75" x14ac:dyDescent="0.2">
      <c r="A113" s="12" t="s">
        <v>34</v>
      </c>
      <c r="B113" s="9" t="s">
        <v>389</v>
      </c>
      <c r="C113" s="9" t="s">
        <v>187</v>
      </c>
      <c r="D113" s="37">
        <v>12.02</v>
      </c>
      <c r="E113" s="36" t="s">
        <v>175</v>
      </c>
      <c r="F113" s="36">
        <v>21</v>
      </c>
      <c r="G113" s="16" t="s">
        <v>159</v>
      </c>
      <c r="H113" s="36">
        <v>1</v>
      </c>
      <c r="I113" s="36" t="s">
        <v>87</v>
      </c>
      <c r="J113" s="36" t="s">
        <v>39</v>
      </c>
      <c r="K113" s="36"/>
      <c r="L113" s="36" t="s">
        <v>237</v>
      </c>
      <c r="M113" s="36">
        <v>8512</v>
      </c>
      <c r="N113" s="36">
        <v>6322</v>
      </c>
      <c r="O113" s="36">
        <v>0</v>
      </c>
      <c r="P113" s="36" t="s">
        <v>57</v>
      </c>
      <c r="Q113" s="36"/>
      <c r="R113" s="36"/>
      <c r="S113" s="36" t="s">
        <v>285</v>
      </c>
      <c r="T113" s="36" t="s">
        <v>286</v>
      </c>
      <c r="U113" s="36" t="s">
        <v>44</v>
      </c>
      <c r="V113" s="36" t="s">
        <v>45</v>
      </c>
      <c r="W113" s="36" t="s">
        <v>46</v>
      </c>
      <c r="X113" s="36" t="s">
        <v>47</v>
      </c>
      <c r="Y113" s="38">
        <v>120190</v>
      </c>
      <c r="Z113" s="45">
        <v>12.02</v>
      </c>
      <c r="AA113" s="45">
        <v>12.02</v>
      </c>
      <c r="AB113" s="37"/>
      <c r="AC113" s="19" t="s">
        <v>48</v>
      </c>
      <c r="AD113" s="36"/>
      <c r="AMA113"/>
      <c r="AMB113"/>
      <c r="AMC113"/>
      <c r="AMD113"/>
      <c r="AME113"/>
      <c r="AMF113"/>
      <c r="AMG113"/>
      <c r="AMH113"/>
      <c r="AMI113"/>
      <c r="AMJ113"/>
    </row>
    <row r="114" spans="1:1024" s="8" customFormat="1" ht="63.75" x14ac:dyDescent="0.2">
      <c r="A114" s="12" t="s">
        <v>34</v>
      </c>
      <c r="B114" s="9" t="s">
        <v>389</v>
      </c>
      <c r="C114" s="9" t="s">
        <v>190</v>
      </c>
      <c r="D114" s="37">
        <v>3.05</v>
      </c>
      <c r="E114" s="36" t="s">
        <v>175</v>
      </c>
      <c r="F114" s="36">
        <v>21</v>
      </c>
      <c r="G114" s="16" t="s">
        <v>159</v>
      </c>
      <c r="H114" s="36">
        <v>1</v>
      </c>
      <c r="I114" s="36" t="s">
        <v>87</v>
      </c>
      <c r="J114" s="36" t="s">
        <v>39</v>
      </c>
      <c r="K114" s="36"/>
      <c r="L114" s="36" t="s">
        <v>237</v>
      </c>
      <c r="M114" s="36">
        <v>8512</v>
      </c>
      <c r="N114" s="36">
        <v>6322</v>
      </c>
      <c r="O114" s="36">
        <v>0</v>
      </c>
      <c r="P114" s="36" t="s">
        <v>57</v>
      </c>
      <c r="Q114" s="36"/>
      <c r="R114" s="36"/>
      <c r="S114" s="36" t="s">
        <v>287</v>
      </c>
      <c r="T114" s="36" t="s">
        <v>288</v>
      </c>
      <c r="U114" s="36" t="s">
        <v>44</v>
      </c>
      <c r="V114" s="36" t="s">
        <v>45</v>
      </c>
      <c r="W114" s="36" t="s">
        <v>46</v>
      </c>
      <c r="X114" s="36" t="s">
        <v>47</v>
      </c>
      <c r="Y114" s="38">
        <v>30509</v>
      </c>
      <c r="Z114" s="45">
        <v>3.05</v>
      </c>
      <c r="AA114" s="45">
        <v>3.05</v>
      </c>
      <c r="AB114" s="37"/>
      <c r="AC114" s="19" t="s">
        <v>48</v>
      </c>
      <c r="AD114" s="36"/>
      <c r="AMA114"/>
      <c r="AMB114"/>
      <c r="AMC114"/>
      <c r="AMD114"/>
      <c r="AME114"/>
      <c r="AMF114"/>
      <c r="AMG114"/>
      <c r="AMH114"/>
      <c r="AMI114"/>
      <c r="AMJ114"/>
    </row>
    <row r="115" spans="1:1024" s="8" customFormat="1" ht="63.75" x14ac:dyDescent="0.2">
      <c r="A115" s="12" t="s">
        <v>34</v>
      </c>
      <c r="B115" s="9" t="s">
        <v>389</v>
      </c>
      <c r="C115" s="9" t="s">
        <v>289</v>
      </c>
      <c r="D115" s="37">
        <v>3.66</v>
      </c>
      <c r="E115" s="36" t="s">
        <v>175</v>
      </c>
      <c r="F115" s="36">
        <v>21</v>
      </c>
      <c r="G115" s="16" t="s">
        <v>159</v>
      </c>
      <c r="H115" s="36">
        <v>1</v>
      </c>
      <c r="I115" s="36" t="s">
        <v>87</v>
      </c>
      <c r="J115" s="36" t="s">
        <v>39</v>
      </c>
      <c r="K115" s="36"/>
      <c r="L115" s="36" t="s">
        <v>237</v>
      </c>
      <c r="M115" s="36">
        <v>8511</v>
      </c>
      <c r="N115" s="36">
        <v>6324</v>
      </c>
      <c r="O115" s="36">
        <v>0</v>
      </c>
      <c r="P115" s="36" t="s">
        <v>238</v>
      </c>
      <c r="Q115" s="36" t="s">
        <v>271</v>
      </c>
      <c r="R115" s="36" t="s">
        <v>56</v>
      </c>
      <c r="S115" s="36" t="s">
        <v>290</v>
      </c>
      <c r="T115" s="36" t="s">
        <v>291</v>
      </c>
      <c r="U115" s="36" t="s">
        <v>44</v>
      </c>
      <c r="V115" s="36" t="s">
        <v>45</v>
      </c>
      <c r="W115" s="36" t="s">
        <v>46</v>
      </c>
      <c r="X115" s="36" t="s">
        <v>47</v>
      </c>
      <c r="Y115" s="38">
        <v>36636</v>
      </c>
      <c r="Z115" s="45">
        <v>3.66</v>
      </c>
      <c r="AA115" s="45">
        <v>3.66</v>
      </c>
      <c r="AB115" s="37"/>
      <c r="AC115" s="19" t="s">
        <v>48</v>
      </c>
      <c r="AD115" s="36"/>
      <c r="AMA115"/>
      <c r="AMB115"/>
      <c r="AMC115"/>
      <c r="AMD115"/>
      <c r="AME115"/>
      <c r="AMF115"/>
      <c r="AMG115"/>
      <c r="AMH115"/>
      <c r="AMI115"/>
      <c r="AMJ115"/>
    </row>
    <row r="116" spans="1:1024" s="8" customFormat="1" ht="63.75" x14ac:dyDescent="0.2">
      <c r="A116" s="12" t="s">
        <v>34</v>
      </c>
      <c r="B116" s="9" t="s">
        <v>389</v>
      </c>
      <c r="C116" s="9" t="s">
        <v>292</v>
      </c>
      <c r="D116" s="37">
        <v>0.7</v>
      </c>
      <c r="E116" s="36" t="s">
        <v>175</v>
      </c>
      <c r="F116" s="36">
        <v>21</v>
      </c>
      <c r="G116" s="16" t="s">
        <v>159</v>
      </c>
      <c r="H116" s="36">
        <v>1</v>
      </c>
      <c r="I116" s="36" t="s">
        <v>87</v>
      </c>
      <c r="J116" s="36" t="s">
        <v>39</v>
      </c>
      <c r="K116" s="36"/>
      <c r="L116" s="36" t="s">
        <v>237</v>
      </c>
      <c r="M116" s="36">
        <v>8511</v>
      </c>
      <c r="N116" s="36">
        <v>6324</v>
      </c>
      <c r="O116" s="36">
        <v>0</v>
      </c>
      <c r="P116" s="36" t="s">
        <v>130</v>
      </c>
      <c r="Q116" s="36"/>
      <c r="R116" s="36"/>
      <c r="S116" s="36" t="s">
        <v>293</v>
      </c>
      <c r="T116" s="36" t="s">
        <v>243</v>
      </c>
      <c r="U116" s="36" t="s">
        <v>44</v>
      </c>
      <c r="V116" s="36" t="s">
        <v>45</v>
      </c>
      <c r="W116" s="36" t="s">
        <v>46</v>
      </c>
      <c r="X116" s="36" t="s">
        <v>47</v>
      </c>
      <c r="Y116" s="38">
        <v>6970</v>
      </c>
      <c r="Z116" s="45">
        <v>0.7</v>
      </c>
      <c r="AA116" s="45">
        <v>0.7</v>
      </c>
      <c r="AB116" s="37"/>
      <c r="AC116" s="19" t="s">
        <v>48</v>
      </c>
      <c r="AD116" s="36"/>
      <c r="AMA116"/>
      <c r="AMB116"/>
      <c r="AMC116"/>
      <c r="AMD116"/>
      <c r="AME116"/>
      <c r="AMF116"/>
      <c r="AMG116"/>
      <c r="AMH116"/>
      <c r="AMI116"/>
      <c r="AMJ116"/>
    </row>
    <row r="117" spans="1:1024" s="8" customFormat="1" ht="63.75" x14ac:dyDescent="0.2">
      <c r="A117" s="12" t="s">
        <v>34</v>
      </c>
      <c r="B117" s="9" t="s">
        <v>389</v>
      </c>
      <c r="C117" s="9" t="s">
        <v>294</v>
      </c>
      <c r="D117" s="37">
        <v>0.27</v>
      </c>
      <c r="E117" s="36" t="s">
        <v>175</v>
      </c>
      <c r="F117" s="36">
        <v>21</v>
      </c>
      <c r="G117" s="16" t="s">
        <v>159</v>
      </c>
      <c r="H117" s="36">
        <v>1</v>
      </c>
      <c r="I117" s="36" t="s">
        <v>87</v>
      </c>
      <c r="J117" s="36" t="s">
        <v>39</v>
      </c>
      <c r="K117" s="36"/>
      <c r="L117" s="36" t="s">
        <v>237</v>
      </c>
      <c r="M117" s="36">
        <v>8512</v>
      </c>
      <c r="N117" s="36">
        <v>6322</v>
      </c>
      <c r="O117" s="36">
        <v>0</v>
      </c>
      <c r="P117" s="36" t="s">
        <v>57</v>
      </c>
      <c r="Q117" s="36"/>
      <c r="R117" s="36"/>
      <c r="S117" s="36" t="s">
        <v>127</v>
      </c>
      <c r="T117" s="36" t="s">
        <v>295</v>
      </c>
      <c r="U117" s="36" t="s">
        <v>44</v>
      </c>
      <c r="V117" s="36" t="s">
        <v>45</v>
      </c>
      <c r="W117" s="36" t="s">
        <v>46</v>
      </c>
      <c r="X117" s="36" t="s">
        <v>47</v>
      </c>
      <c r="Y117" s="38">
        <v>2692</v>
      </c>
      <c r="Z117" s="45">
        <v>0.27</v>
      </c>
      <c r="AA117" s="45">
        <v>0.27</v>
      </c>
      <c r="AB117" s="37"/>
      <c r="AC117" s="19" t="s">
        <v>48</v>
      </c>
      <c r="AD117" s="36"/>
      <c r="AMA117"/>
      <c r="AMB117"/>
      <c r="AMC117"/>
      <c r="AMD117"/>
      <c r="AME117"/>
      <c r="AMF117"/>
      <c r="AMG117"/>
      <c r="AMH117"/>
      <c r="AMI117"/>
      <c r="AMJ117"/>
    </row>
    <row r="118" spans="1:1024" s="8" customFormat="1" ht="63.75" x14ac:dyDescent="0.2">
      <c r="A118" s="12" t="s">
        <v>34</v>
      </c>
      <c r="B118" s="9" t="s">
        <v>389</v>
      </c>
      <c r="C118" s="9" t="s">
        <v>296</v>
      </c>
      <c r="D118" s="37">
        <v>0.42</v>
      </c>
      <c r="E118" s="36" t="s">
        <v>175</v>
      </c>
      <c r="F118" s="36">
        <v>21</v>
      </c>
      <c r="G118" s="16" t="s">
        <v>159</v>
      </c>
      <c r="H118" s="36">
        <v>1</v>
      </c>
      <c r="I118" s="36" t="s">
        <v>87</v>
      </c>
      <c r="J118" s="36" t="s">
        <v>39</v>
      </c>
      <c r="K118" s="36"/>
      <c r="L118" s="36" t="s">
        <v>237</v>
      </c>
      <c r="M118" s="36">
        <v>8512</v>
      </c>
      <c r="N118" s="36">
        <v>6322</v>
      </c>
      <c r="O118" s="36">
        <v>0</v>
      </c>
      <c r="P118" s="36" t="s">
        <v>57</v>
      </c>
      <c r="Q118" s="36"/>
      <c r="R118" s="36"/>
      <c r="S118" s="36" t="s">
        <v>127</v>
      </c>
      <c r="T118" s="36" t="s">
        <v>297</v>
      </c>
      <c r="U118" s="36" t="s">
        <v>44</v>
      </c>
      <c r="V118" s="36" t="s">
        <v>45</v>
      </c>
      <c r="W118" s="36" t="s">
        <v>46</v>
      </c>
      <c r="X118" s="36" t="s">
        <v>47</v>
      </c>
      <c r="Y118" s="38">
        <v>4158</v>
      </c>
      <c r="Z118" s="45">
        <v>0.42</v>
      </c>
      <c r="AA118" s="45">
        <v>0.42</v>
      </c>
      <c r="AB118" s="37"/>
      <c r="AC118" s="19" t="s">
        <v>48</v>
      </c>
      <c r="AD118" s="36"/>
      <c r="AMA118"/>
      <c r="AMB118"/>
      <c r="AMC118"/>
      <c r="AMD118"/>
      <c r="AME118"/>
      <c r="AMF118"/>
      <c r="AMG118"/>
      <c r="AMH118"/>
      <c r="AMI118"/>
      <c r="AMJ118"/>
    </row>
    <row r="119" spans="1:1024" s="8" customFormat="1" ht="63.75" x14ac:dyDescent="0.2">
      <c r="A119" s="12" t="s">
        <v>34</v>
      </c>
      <c r="B119" s="9" t="s">
        <v>389</v>
      </c>
      <c r="C119" s="9" t="s">
        <v>298</v>
      </c>
      <c r="D119" s="37">
        <v>2.75</v>
      </c>
      <c r="E119" s="36" t="s">
        <v>175</v>
      </c>
      <c r="F119" s="36">
        <v>21</v>
      </c>
      <c r="G119" s="16" t="s">
        <v>159</v>
      </c>
      <c r="H119" s="36">
        <v>1</v>
      </c>
      <c r="I119" s="36" t="s">
        <v>87</v>
      </c>
      <c r="J119" s="36" t="s">
        <v>39</v>
      </c>
      <c r="K119" s="36"/>
      <c r="L119" s="36" t="s">
        <v>237</v>
      </c>
      <c r="M119" s="36">
        <v>8511</v>
      </c>
      <c r="N119" s="36">
        <v>6325</v>
      </c>
      <c r="O119" s="36">
        <v>0</v>
      </c>
      <c r="P119" s="36" t="s">
        <v>130</v>
      </c>
      <c r="Q119" s="36"/>
      <c r="R119" s="36"/>
      <c r="S119" s="36" t="s">
        <v>280</v>
      </c>
      <c r="T119" s="36" t="s">
        <v>243</v>
      </c>
      <c r="U119" s="36" t="s">
        <v>44</v>
      </c>
      <c r="V119" s="36" t="s">
        <v>45</v>
      </c>
      <c r="W119" s="36" t="s">
        <v>46</v>
      </c>
      <c r="X119" s="36" t="s">
        <v>47</v>
      </c>
      <c r="Y119" s="38">
        <v>27474</v>
      </c>
      <c r="Z119" s="45">
        <v>2.75</v>
      </c>
      <c r="AA119" s="45">
        <v>2.75</v>
      </c>
      <c r="AB119" s="37"/>
      <c r="AC119" s="19" t="s">
        <v>48</v>
      </c>
      <c r="AD119" s="36"/>
      <c r="AMA119"/>
      <c r="AMB119"/>
      <c r="AMC119"/>
      <c r="AMD119"/>
      <c r="AME119"/>
      <c r="AMF119"/>
      <c r="AMG119"/>
      <c r="AMH119"/>
      <c r="AMI119"/>
      <c r="AMJ119"/>
    </row>
    <row r="120" spans="1:1024" s="8" customFormat="1" ht="63.75" x14ac:dyDescent="0.2">
      <c r="A120" s="12" t="s">
        <v>34</v>
      </c>
      <c r="B120" s="9" t="s">
        <v>389</v>
      </c>
      <c r="C120" s="9" t="s">
        <v>299</v>
      </c>
      <c r="D120" s="37">
        <v>13.4</v>
      </c>
      <c r="E120" s="36" t="s">
        <v>175</v>
      </c>
      <c r="F120" s="36">
        <v>21</v>
      </c>
      <c r="G120" s="16" t="s">
        <v>159</v>
      </c>
      <c r="H120" s="36">
        <v>1</v>
      </c>
      <c r="I120" s="36" t="s">
        <v>87</v>
      </c>
      <c r="J120" s="36" t="s">
        <v>39</v>
      </c>
      <c r="K120" s="36"/>
      <c r="L120" s="36" t="s">
        <v>237</v>
      </c>
      <c r="M120" s="36">
        <v>8511</v>
      </c>
      <c r="N120" s="36">
        <v>6324</v>
      </c>
      <c r="O120" s="36">
        <v>0</v>
      </c>
      <c r="P120" s="36" t="s">
        <v>130</v>
      </c>
      <c r="Q120" s="36"/>
      <c r="R120" s="36"/>
      <c r="S120" s="36" t="s">
        <v>300</v>
      </c>
      <c r="T120" s="36" t="s">
        <v>284</v>
      </c>
      <c r="U120" s="36" t="s">
        <v>44</v>
      </c>
      <c r="V120" s="36" t="s">
        <v>45</v>
      </c>
      <c r="W120" s="36" t="s">
        <v>46</v>
      </c>
      <c r="X120" s="36" t="s">
        <v>47</v>
      </c>
      <c r="Y120" s="38">
        <v>134024</v>
      </c>
      <c r="Z120" s="45">
        <v>13.4</v>
      </c>
      <c r="AA120" s="45">
        <v>13.4</v>
      </c>
      <c r="AB120" s="37"/>
      <c r="AC120" s="19" t="s">
        <v>48</v>
      </c>
      <c r="AD120" s="36"/>
      <c r="AMA120"/>
      <c r="AMB120"/>
      <c r="AMC120"/>
      <c r="AMD120"/>
      <c r="AME120"/>
      <c r="AMF120"/>
      <c r="AMG120"/>
      <c r="AMH120"/>
      <c r="AMI120"/>
      <c r="AMJ120"/>
    </row>
    <row r="121" spans="1:1024" s="8" customFormat="1" ht="63.75" x14ac:dyDescent="0.2">
      <c r="A121" s="12" t="s">
        <v>34</v>
      </c>
      <c r="B121" s="9" t="s">
        <v>389</v>
      </c>
      <c r="C121" s="9" t="s">
        <v>202</v>
      </c>
      <c r="D121" s="37">
        <v>16.72</v>
      </c>
      <c r="E121" s="36" t="s">
        <v>175</v>
      </c>
      <c r="F121" s="36">
        <v>21</v>
      </c>
      <c r="G121" s="16" t="s">
        <v>159</v>
      </c>
      <c r="H121" s="36">
        <v>1</v>
      </c>
      <c r="I121" s="36" t="s">
        <v>87</v>
      </c>
      <c r="J121" s="36" t="s">
        <v>39</v>
      </c>
      <c r="K121" s="36"/>
      <c r="L121" s="36" t="s">
        <v>237</v>
      </c>
      <c r="M121" s="36">
        <v>8511</v>
      </c>
      <c r="N121" s="36">
        <v>6324</v>
      </c>
      <c r="O121" s="36">
        <v>0</v>
      </c>
      <c r="P121" s="36" t="s">
        <v>130</v>
      </c>
      <c r="Q121" s="36"/>
      <c r="R121" s="36"/>
      <c r="S121" s="36" t="s">
        <v>278</v>
      </c>
      <c r="T121" s="36" t="s">
        <v>301</v>
      </c>
      <c r="U121" s="36" t="s">
        <v>44</v>
      </c>
      <c r="V121" s="36" t="s">
        <v>45</v>
      </c>
      <c r="W121" s="36" t="s">
        <v>46</v>
      </c>
      <c r="X121" s="36" t="s">
        <v>47</v>
      </c>
      <c r="Y121" s="38">
        <v>167200</v>
      </c>
      <c r="Z121" s="45">
        <v>16.72</v>
      </c>
      <c r="AA121" s="45">
        <v>16.72</v>
      </c>
      <c r="AB121" s="37"/>
      <c r="AC121" s="19" t="s">
        <v>48</v>
      </c>
      <c r="AD121" s="36"/>
      <c r="AMA121"/>
      <c r="AMB121"/>
      <c r="AMC121"/>
      <c r="AMD121"/>
      <c r="AME121"/>
      <c r="AMF121"/>
      <c r="AMG121"/>
      <c r="AMH121"/>
      <c r="AMI121"/>
      <c r="AMJ121"/>
    </row>
    <row r="122" spans="1:1024" s="8" customFormat="1" ht="63.75" x14ac:dyDescent="0.2">
      <c r="A122" s="12" t="s">
        <v>34</v>
      </c>
      <c r="B122" s="9" t="s">
        <v>389</v>
      </c>
      <c r="C122" s="9" t="s">
        <v>204</v>
      </c>
      <c r="D122" s="37">
        <v>11.86</v>
      </c>
      <c r="E122" s="36" t="s">
        <v>175</v>
      </c>
      <c r="F122" s="36">
        <v>21</v>
      </c>
      <c r="G122" s="16" t="s">
        <v>159</v>
      </c>
      <c r="H122" s="36">
        <v>1</v>
      </c>
      <c r="I122" s="36" t="s">
        <v>87</v>
      </c>
      <c r="J122" s="36" t="s">
        <v>39</v>
      </c>
      <c r="K122" s="36"/>
      <c r="L122" s="36" t="s">
        <v>237</v>
      </c>
      <c r="M122" s="36">
        <v>8511</v>
      </c>
      <c r="N122" s="36">
        <v>6325</v>
      </c>
      <c r="O122" s="36">
        <v>0</v>
      </c>
      <c r="P122" s="36" t="s">
        <v>57</v>
      </c>
      <c r="Q122" s="36"/>
      <c r="R122" s="36"/>
      <c r="S122" s="36" t="s">
        <v>282</v>
      </c>
      <c r="T122" s="36" t="s">
        <v>302</v>
      </c>
      <c r="U122" s="36" t="s">
        <v>44</v>
      </c>
      <c r="V122" s="36" t="s">
        <v>45</v>
      </c>
      <c r="W122" s="36" t="s">
        <v>46</v>
      </c>
      <c r="X122" s="36" t="s">
        <v>47</v>
      </c>
      <c r="Y122" s="38">
        <v>118555</v>
      </c>
      <c r="Z122" s="45">
        <v>11.86</v>
      </c>
      <c r="AA122" s="45">
        <v>11.86</v>
      </c>
      <c r="AB122" s="37"/>
      <c r="AC122" s="19" t="s">
        <v>48</v>
      </c>
      <c r="AD122" s="36"/>
      <c r="AMA122"/>
      <c r="AMB122"/>
      <c r="AMC122"/>
      <c r="AMD122"/>
      <c r="AME122"/>
      <c r="AMF122"/>
      <c r="AMG122"/>
      <c r="AMH122"/>
      <c r="AMI122"/>
      <c r="AMJ122"/>
    </row>
    <row r="123" spans="1:1024" s="8" customFormat="1" ht="63.75" x14ac:dyDescent="0.2">
      <c r="A123" s="12" t="s">
        <v>34</v>
      </c>
      <c r="B123" s="9" t="s">
        <v>389</v>
      </c>
      <c r="C123" s="9" t="s">
        <v>303</v>
      </c>
      <c r="D123" s="37">
        <v>0.79</v>
      </c>
      <c r="E123" s="36" t="s">
        <v>175</v>
      </c>
      <c r="F123" s="36">
        <v>21</v>
      </c>
      <c r="G123" s="16" t="s">
        <v>159</v>
      </c>
      <c r="H123" s="36">
        <v>1</v>
      </c>
      <c r="I123" s="36" t="s">
        <v>87</v>
      </c>
      <c r="J123" s="36" t="s">
        <v>39</v>
      </c>
      <c r="K123" s="36"/>
      <c r="L123" s="36" t="s">
        <v>237</v>
      </c>
      <c r="M123" s="36">
        <v>8511</v>
      </c>
      <c r="N123" s="36">
        <v>6325</v>
      </c>
      <c r="O123" s="36">
        <v>0</v>
      </c>
      <c r="P123" s="36" t="s">
        <v>238</v>
      </c>
      <c r="Q123" s="36" t="s">
        <v>51</v>
      </c>
      <c r="R123" s="36"/>
      <c r="S123" s="36" t="s">
        <v>280</v>
      </c>
      <c r="T123" s="36" t="s">
        <v>304</v>
      </c>
      <c r="U123" s="36" t="s">
        <v>44</v>
      </c>
      <c r="V123" s="36" t="s">
        <v>45</v>
      </c>
      <c r="W123" s="36" t="s">
        <v>46</v>
      </c>
      <c r="X123" s="36" t="s">
        <v>47</v>
      </c>
      <c r="Y123" s="38">
        <v>7862</v>
      </c>
      <c r="Z123" s="45">
        <v>0.79</v>
      </c>
      <c r="AA123" s="45">
        <v>0.79</v>
      </c>
      <c r="AB123" s="37"/>
      <c r="AC123" s="19" t="s">
        <v>48</v>
      </c>
      <c r="AD123" s="36"/>
      <c r="AMA123"/>
      <c r="AMB123"/>
      <c r="AMC123"/>
      <c r="AMD123"/>
      <c r="AME123"/>
      <c r="AMF123"/>
      <c r="AMG123"/>
      <c r="AMH123"/>
      <c r="AMI123"/>
      <c r="AMJ123"/>
    </row>
    <row r="124" spans="1:1024" s="8" customFormat="1" ht="63.75" x14ac:dyDescent="0.2">
      <c r="A124" s="12" t="s">
        <v>34</v>
      </c>
      <c r="B124" s="9" t="s">
        <v>389</v>
      </c>
      <c r="C124" s="9" t="s">
        <v>305</v>
      </c>
      <c r="D124" s="37">
        <v>7.15</v>
      </c>
      <c r="E124" s="36" t="s">
        <v>175</v>
      </c>
      <c r="F124" s="36">
        <v>21</v>
      </c>
      <c r="G124" s="16" t="s">
        <v>159</v>
      </c>
      <c r="H124" s="36">
        <v>1</v>
      </c>
      <c r="I124" s="36" t="s">
        <v>87</v>
      </c>
      <c r="J124" s="36" t="s">
        <v>39</v>
      </c>
      <c r="K124" s="36"/>
      <c r="L124" s="36" t="s">
        <v>237</v>
      </c>
      <c r="M124" s="36">
        <v>8511</v>
      </c>
      <c r="N124" s="36">
        <v>6325</v>
      </c>
      <c r="O124" s="36">
        <v>0</v>
      </c>
      <c r="P124" s="36" t="s">
        <v>57</v>
      </c>
      <c r="Q124" s="36"/>
      <c r="R124" s="36"/>
      <c r="S124" s="36" t="s">
        <v>61</v>
      </c>
      <c r="T124" s="36" t="s">
        <v>306</v>
      </c>
      <c r="U124" s="36" t="s">
        <v>44</v>
      </c>
      <c r="V124" s="36" t="s">
        <v>45</v>
      </c>
      <c r="W124" s="36" t="s">
        <v>46</v>
      </c>
      <c r="X124" s="36" t="s">
        <v>47</v>
      </c>
      <c r="Y124" s="38">
        <v>71451</v>
      </c>
      <c r="Z124" s="45">
        <v>7.15</v>
      </c>
      <c r="AA124" s="45">
        <v>7.15</v>
      </c>
      <c r="AB124" s="37"/>
      <c r="AC124" s="19" t="s">
        <v>48</v>
      </c>
      <c r="AD124" s="36"/>
      <c r="AMA124"/>
      <c r="AMB124"/>
      <c r="AMC124"/>
      <c r="AMD124"/>
      <c r="AME124"/>
      <c r="AMF124"/>
      <c r="AMG124"/>
      <c r="AMH124"/>
      <c r="AMI124"/>
      <c r="AMJ124"/>
    </row>
    <row r="125" spans="1:1024" s="8" customFormat="1" ht="63.75" x14ac:dyDescent="0.2">
      <c r="A125" s="12" t="s">
        <v>34</v>
      </c>
      <c r="B125" s="9" t="s">
        <v>389</v>
      </c>
      <c r="C125" s="9" t="s">
        <v>307</v>
      </c>
      <c r="D125" s="37">
        <v>2.02</v>
      </c>
      <c r="E125" s="36" t="s">
        <v>175</v>
      </c>
      <c r="F125" s="36">
        <v>21</v>
      </c>
      <c r="G125" s="16" t="s">
        <v>159</v>
      </c>
      <c r="H125" s="36">
        <v>1</v>
      </c>
      <c r="I125" s="36" t="s">
        <v>87</v>
      </c>
      <c r="J125" s="36" t="s">
        <v>39</v>
      </c>
      <c r="K125" s="36"/>
      <c r="L125" s="36" t="s">
        <v>237</v>
      </c>
      <c r="M125" s="36">
        <v>8511</v>
      </c>
      <c r="N125" s="36">
        <v>6325</v>
      </c>
      <c r="O125" s="36">
        <v>0</v>
      </c>
      <c r="P125" s="36" t="s">
        <v>69</v>
      </c>
      <c r="Q125" s="36"/>
      <c r="R125" s="36"/>
      <c r="S125" s="36" t="s">
        <v>83</v>
      </c>
      <c r="T125" s="36" t="s">
        <v>308</v>
      </c>
      <c r="U125" s="36" t="s">
        <v>44</v>
      </c>
      <c r="V125" s="36" t="s">
        <v>45</v>
      </c>
      <c r="W125" s="36" t="s">
        <v>46</v>
      </c>
      <c r="X125" s="36" t="s">
        <v>47</v>
      </c>
      <c r="Y125" s="38">
        <v>20239</v>
      </c>
      <c r="Z125" s="45">
        <v>2.02</v>
      </c>
      <c r="AA125" s="45">
        <v>2.02</v>
      </c>
      <c r="AB125" s="37"/>
      <c r="AC125" s="19" t="s">
        <v>48</v>
      </c>
      <c r="AD125" s="36"/>
      <c r="AMA125"/>
      <c r="AMB125"/>
      <c r="AMC125"/>
      <c r="AMD125"/>
      <c r="AME125"/>
      <c r="AMF125"/>
      <c r="AMG125"/>
      <c r="AMH125"/>
      <c r="AMI125"/>
      <c r="AMJ125"/>
    </row>
    <row r="126" spans="1:1024" s="8" customFormat="1" ht="63.75" x14ac:dyDescent="0.2">
      <c r="A126" s="12" t="s">
        <v>34</v>
      </c>
      <c r="B126" s="9" t="s">
        <v>389</v>
      </c>
      <c r="C126" s="9" t="s">
        <v>309</v>
      </c>
      <c r="D126" s="37">
        <v>0.93</v>
      </c>
      <c r="E126" s="36" t="s">
        <v>175</v>
      </c>
      <c r="F126" s="36">
        <v>21</v>
      </c>
      <c r="G126" s="16" t="s">
        <v>159</v>
      </c>
      <c r="H126" s="36">
        <v>1</v>
      </c>
      <c r="I126" s="36" t="s">
        <v>87</v>
      </c>
      <c r="J126" s="36" t="s">
        <v>39</v>
      </c>
      <c r="K126" s="36"/>
      <c r="L126" s="36" t="s">
        <v>237</v>
      </c>
      <c r="M126" s="36">
        <v>8511</v>
      </c>
      <c r="N126" s="36">
        <v>6325</v>
      </c>
      <c r="O126" s="36">
        <v>0</v>
      </c>
      <c r="P126" s="36" t="s">
        <v>69</v>
      </c>
      <c r="Q126" s="36"/>
      <c r="R126" s="36"/>
      <c r="S126" s="36" t="s">
        <v>83</v>
      </c>
      <c r="T126" s="36" t="s">
        <v>308</v>
      </c>
      <c r="U126" s="36" t="s">
        <v>44</v>
      </c>
      <c r="V126" s="36" t="s">
        <v>45</v>
      </c>
      <c r="W126" s="36" t="s">
        <v>46</v>
      </c>
      <c r="X126" s="36" t="s">
        <v>47</v>
      </c>
      <c r="Y126" s="38">
        <v>9286</v>
      </c>
      <c r="Z126" s="45">
        <v>0.93</v>
      </c>
      <c r="AA126" s="45">
        <v>0.93</v>
      </c>
      <c r="AB126" s="37"/>
      <c r="AC126" s="19" t="s">
        <v>48</v>
      </c>
      <c r="AD126" s="36"/>
      <c r="AMA126"/>
      <c r="AMB126"/>
      <c r="AMC126"/>
      <c r="AMD126"/>
      <c r="AME126"/>
      <c r="AMF126"/>
      <c r="AMG126"/>
      <c r="AMH126"/>
      <c r="AMI126"/>
      <c r="AMJ126"/>
    </row>
    <row r="127" spans="1:1024" s="8" customFormat="1" ht="63.75" x14ac:dyDescent="0.2">
      <c r="A127" s="12" t="s">
        <v>34</v>
      </c>
      <c r="B127" s="9" t="s">
        <v>389</v>
      </c>
      <c r="C127" s="9" t="s">
        <v>310</v>
      </c>
      <c r="D127" s="37">
        <v>4.5999999999999996</v>
      </c>
      <c r="E127" s="36" t="s">
        <v>175</v>
      </c>
      <c r="F127" s="36">
        <v>21</v>
      </c>
      <c r="G127" s="16" t="s">
        <v>159</v>
      </c>
      <c r="H127" s="36">
        <v>1</v>
      </c>
      <c r="I127" s="36" t="s">
        <v>87</v>
      </c>
      <c r="J127" s="36" t="s">
        <v>39</v>
      </c>
      <c r="K127" s="36"/>
      <c r="L127" s="36" t="s">
        <v>237</v>
      </c>
      <c r="M127" s="36">
        <v>8511</v>
      </c>
      <c r="N127" s="36">
        <v>6325</v>
      </c>
      <c r="O127" s="36">
        <v>0</v>
      </c>
      <c r="P127" s="36" t="s">
        <v>57</v>
      </c>
      <c r="Q127" s="36"/>
      <c r="R127" s="36"/>
      <c r="S127" s="36" t="s">
        <v>282</v>
      </c>
      <c r="T127" s="36" t="s">
        <v>311</v>
      </c>
      <c r="U127" s="36" t="s">
        <v>44</v>
      </c>
      <c r="V127" s="36" t="s">
        <v>45</v>
      </c>
      <c r="W127" s="36" t="s">
        <v>46</v>
      </c>
      <c r="X127" s="36" t="s">
        <v>47</v>
      </c>
      <c r="Y127" s="38">
        <v>46033</v>
      </c>
      <c r="Z127" s="45">
        <v>4.5999999999999996</v>
      </c>
      <c r="AA127" s="45">
        <v>4.5999999999999996</v>
      </c>
      <c r="AB127" s="37"/>
      <c r="AC127" s="19" t="s">
        <v>48</v>
      </c>
      <c r="AD127" s="36"/>
      <c r="AMA127"/>
      <c r="AMB127"/>
      <c r="AMC127"/>
      <c r="AMD127"/>
      <c r="AME127"/>
      <c r="AMF127"/>
      <c r="AMG127"/>
      <c r="AMH127"/>
      <c r="AMI127"/>
      <c r="AMJ127"/>
    </row>
    <row r="128" spans="1:1024" s="8" customFormat="1" ht="63.75" x14ac:dyDescent="0.2">
      <c r="A128" s="12" t="s">
        <v>34</v>
      </c>
      <c r="B128" s="9" t="s">
        <v>389</v>
      </c>
      <c r="C128" s="9" t="s">
        <v>312</v>
      </c>
      <c r="D128" s="37">
        <v>5.17</v>
      </c>
      <c r="E128" s="36" t="s">
        <v>175</v>
      </c>
      <c r="F128" s="36">
        <v>21</v>
      </c>
      <c r="G128" s="16" t="s">
        <v>159</v>
      </c>
      <c r="H128" s="36">
        <v>1</v>
      </c>
      <c r="I128" s="36" t="s">
        <v>87</v>
      </c>
      <c r="J128" s="36" t="s">
        <v>39</v>
      </c>
      <c r="K128" s="36"/>
      <c r="L128" s="36" t="s">
        <v>237</v>
      </c>
      <c r="M128" s="36">
        <v>8511</v>
      </c>
      <c r="N128" s="36">
        <v>6324</v>
      </c>
      <c r="O128" s="36">
        <v>0</v>
      </c>
      <c r="P128" s="36" t="s">
        <v>130</v>
      </c>
      <c r="Q128" s="36"/>
      <c r="R128" s="36"/>
      <c r="S128" s="36" t="s">
        <v>313</v>
      </c>
      <c r="T128" s="36" t="s">
        <v>255</v>
      </c>
      <c r="U128" s="36" t="s">
        <v>44</v>
      </c>
      <c r="V128" s="36" t="s">
        <v>45</v>
      </c>
      <c r="W128" s="36" t="s">
        <v>46</v>
      </c>
      <c r="X128" s="36" t="s">
        <v>47</v>
      </c>
      <c r="Y128" s="38">
        <v>51671</v>
      </c>
      <c r="Z128" s="45">
        <v>5.17</v>
      </c>
      <c r="AA128" s="45">
        <v>5.17</v>
      </c>
      <c r="AB128" s="37"/>
      <c r="AC128" s="19" t="s">
        <v>48</v>
      </c>
      <c r="AD128" s="36"/>
      <c r="AMA128"/>
      <c r="AMB128"/>
      <c r="AMC128"/>
      <c r="AMD128"/>
      <c r="AME128"/>
      <c r="AMF128"/>
      <c r="AMG128"/>
      <c r="AMH128"/>
      <c r="AMI128"/>
      <c r="AMJ128"/>
    </row>
    <row r="129" spans="1:1024" s="8" customFormat="1" ht="63.75" x14ac:dyDescent="0.2">
      <c r="A129" s="12" t="s">
        <v>34</v>
      </c>
      <c r="B129" s="9" t="s">
        <v>389</v>
      </c>
      <c r="C129" s="9" t="s">
        <v>314</v>
      </c>
      <c r="D129" s="37">
        <v>10.38</v>
      </c>
      <c r="E129" s="36" t="s">
        <v>175</v>
      </c>
      <c r="F129" s="36">
        <v>21</v>
      </c>
      <c r="G129" s="16" t="s">
        <v>159</v>
      </c>
      <c r="H129" s="36">
        <v>1</v>
      </c>
      <c r="I129" s="36" t="s">
        <v>87</v>
      </c>
      <c r="J129" s="36" t="s">
        <v>39</v>
      </c>
      <c r="K129" s="36"/>
      <c r="L129" s="36" t="s">
        <v>237</v>
      </c>
      <c r="M129" s="36">
        <v>8511</v>
      </c>
      <c r="N129" s="36">
        <v>6324</v>
      </c>
      <c r="O129" s="36">
        <v>0</v>
      </c>
      <c r="P129" s="36" t="s">
        <v>57</v>
      </c>
      <c r="Q129" s="36"/>
      <c r="R129" s="36"/>
      <c r="S129" s="36" t="s">
        <v>282</v>
      </c>
      <c r="T129" s="36" t="s">
        <v>315</v>
      </c>
      <c r="U129" s="36" t="s">
        <v>44</v>
      </c>
      <c r="V129" s="36" t="s">
        <v>45</v>
      </c>
      <c r="W129" s="36" t="s">
        <v>46</v>
      </c>
      <c r="X129" s="36" t="s">
        <v>47</v>
      </c>
      <c r="Y129" s="38">
        <v>103849</v>
      </c>
      <c r="Z129" s="45">
        <v>10.38</v>
      </c>
      <c r="AA129" s="45">
        <v>10.38</v>
      </c>
      <c r="AB129" s="37"/>
      <c r="AC129" s="19" t="s">
        <v>48</v>
      </c>
      <c r="AD129" s="36"/>
      <c r="AMA129"/>
      <c r="AMB129"/>
      <c r="AMC129"/>
      <c r="AMD129"/>
      <c r="AME129"/>
      <c r="AMF129"/>
      <c r="AMG129"/>
      <c r="AMH129"/>
      <c r="AMI129"/>
      <c r="AMJ129"/>
    </row>
    <row r="130" spans="1:1024" s="8" customFormat="1" ht="63.75" x14ac:dyDescent="0.2">
      <c r="A130" s="12" t="s">
        <v>34</v>
      </c>
      <c r="B130" s="9" t="s">
        <v>389</v>
      </c>
      <c r="C130" s="9" t="s">
        <v>316</v>
      </c>
      <c r="D130" s="37">
        <v>7.47</v>
      </c>
      <c r="E130" s="36" t="s">
        <v>175</v>
      </c>
      <c r="F130" s="36">
        <v>21</v>
      </c>
      <c r="G130" s="16" t="s">
        <v>159</v>
      </c>
      <c r="H130" s="36">
        <v>1</v>
      </c>
      <c r="I130" s="36" t="s">
        <v>87</v>
      </c>
      <c r="J130" s="36" t="s">
        <v>39</v>
      </c>
      <c r="K130" s="36"/>
      <c r="L130" s="36" t="s">
        <v>237</v>
      </c>
      <c r="M130" s="36">
        <v>8511</v>
      </c>
      <c r="N130" s="36">
        <v>6324</v>
      </c>
      <c r="O130" s="36">
        <v>0</v>
      </c>
      <c r="P130" s="36" t="s">
        <v>130</v>
      </c>
      <c r="Q130" s="36"/>
      <c r="R130" s="36"/>
      <c r="S130" s="36" t="s">
        <v>293</v>
      </c>
      <c r="T130" s="36" t="s">
        <v>269</v>
      </c>
      <c r="U130" s="36" t="s">
        <v>44</v>
      </c>
      <c r="V130" s="36" t="s">
        <v>45</v>
      </c>
      <c r="W130" s="36" t="s">
        <v>46</v>
      </c>
      <c r="X130" s="36" t="s">
        <v>47</v>
      </c>
      <c r="Y130" s="38">
        <v>74725</v>
      </c>
      <c r="Z130" s="45">
        <v>7.47</v>
      </c>
      <c r="AA130" s="45">
        <v>7.47</v>
      </c>
      <c r="AB130" s="37"/>
      <c r="AC130" s="19" t="s">
        <v>48</v>
      </c>
      <c r="AD130" s="36"/>
      <c r="AMA130"/>
      <c r="AMB130"/>
      <c r="AMC130"/>
      <c r="AMD130"/>
      <c r="AME130"/>
      <c r="AMF130"/>
      <c r="AMG130"/>
      <c r="AMH130"/>
      <c r="AMI130"/>
      <c r="AMJ130"/>
    </row>
    <row r="131" spans="1:1024" s="8" customFormat="1" ht="63.75" x14ac:dyDescent="0.2">
      <c r="A131" s="12" t="s">
        <v>34</v>
      </c>
      <c r="B131" s="9" t="s">
        <v>389</v>
      </c>
      <c r="C131" s="9" t="s">
        <v>317</v>
      </c>
      <c r="D131" s="37">
        <v>9.9</v>
      </c>
      <c r="E131" s="36" t="s">
        <v>175</v>
      </c>
      <c r="F131" s="36">
        <v>21</v>
      </c>
      <c r="G131" s="16" t="s">
        <v>159</v>
      </c>
      <c r="H131" s="36">
        <v>1</v>
      </c>
      <c r="I131" s="36" t="s">
        <v>87</v>
      </c>
      <c r="J131" s="36" t="s">
        <v>39</v>
      </c>
      <c r="K131" s="36"/>
      <c r="L131" s="36" t="s">
        <v>237</v>
      </c>
      <c r="M131" s="36">
        <v>8511</v>
      </c>
      <c r="N131" s="36">
        <v>6324</v>
      </c>
      <c r="O131" s="36">
        <v>0</v>
      </c>
      <c r="P131" s="36" t="s">
        <v>130</v>
      </c>
      <c r="Q131" s="36"/>
      <c r="R131" s="36"/>
      <c r="S131" s="36" t="s">
        <v>280</v>
      </c>
      <c r="T131" s="36" t="s">
        <v>266</v>
      </c>
      <c r="U131" s="36" t="s">
        <v>44</v>
      </c>
      <c r="V131" s="36" t="s">
        <v>45</v>
      </c>
      <c r="W131" s="36" t="s">
        <v>46</v>
      </c>
      <c r="X131" s="36" t="s">
        <v>47</v>
      </c>
      <c r="Y131" s="38">
        <v>99048</v>
      </c>
      <c r="Z131" s="45">
        <v>9.9</v>
      </c>
      <c r="AA131" s="45">
        <v>9.9</v>
      </c>
      <c r="AB131" s="37"/>
      <c r="AC131" s="19" t="s">
        <v>48</v>
      </c>
      <c r="AD131" s="36"/>
      <c r="AMA131"/>
      <c r="AMB131"/>
      <c r="AMC131"/>
      <c r="AMD131"/>
      <c r="AME131"/>
      <c r="AMF131"/>
      <c r="AMG131"/>
      <c r="AMH131"/>
      <c r="AMI131"/>
      <c r="AMJ131"/>
    </row>
    <row r="132" spans="1:1024" s="8" customFormat="1" ht="63.75" x14ac:dyDescent="0.2">
      <c r="A132" s="12" t="s">
        <v>34</v>
      </c>
      <c r="B132" s="9" t="s">
        <v>389</v>
      </c>
      <c r="C132" s="9" t="s">
        <v>318</v>
      </c>
      <c r="D132" s="37">
        <v>1.03</v>
      </c>
      <c r="E132" s="36" t="s">
        <v>175</v>
      </c>
      <c r="F132" s="36">
        <v>21</v>
      </c>
      <c r="G132" s="16" t="s">
        <v>159</v>
      </c>
      <c r="H132" s="36">
        <v>1</v>
      </c>
      <c r="I132" s="36" t="s">
        <v>87</v>
      </c>
      <c r="J132" s="36" t="s">
        <v>39</v>
      </c>
      <c r="K132" s="36"/>
      <c r="L132" s="36" t="s">
        <v>237</v>
      </c>
      <c r="M132" s="36">
        <v>8511</v>
      </c>
      <c r="N132" s="36">
        <v>6324</v>
      </c>
      <c r="O132" s="36">
        <v>0</v>
      </c>
      <c r="P132" s="36" t="s">
        <v>238</v>
      </c>
      <c r="Q132" s="36" t="s">
        <v>271</v>
      </c>
      <c r="R132" s="36" t="s">
        <v>52</v>
      </c>
      <c r="S132" s="36" t="s">
        <v>319</v>
      </c>
      <c r="T132" s="36" t="s">
        <v>320</v>
      </c>
      <c r="U132" s="36" t="s">
        <v>44</v>
      </c>
      <c r="V132" s="36" t="s">
        <v>45</v>
      </c>
      <c r="W132" s="36" t="s">
        <v>46</v>
      </c>
      <c r="X132" s="36" t="s">
        <v>47</v>
      </c>
      <c r="Y132" s="38">
        <v>10261</v>
      </c>
      <c r="Z132" s="45">
        <v>1.03</v>
      </c>
      <c r="AA132" s="45">
        <v>1.03</v>
      </c>
      <c r="AB132" s="37"/>
      <c r="AC132" s="19" t="s">
        <v>48</v>
      </c>
      <c r="AD132" s="36"/>
      <c r="AMA132"/>
      <c r="AMB132"/>
      <c r="AMC132"/>
      <c r="AMD132"/>
      <c r="AME132"/>
      <c r="AMF132"/>
      <c r="AMG132"/>
      <c r="AMH132"/>
      <c r="AMI132"/>
      <c r="AMJ132"/>
    </row>
    <row r="133" spans="1:1024" s="8" customFormat="1" ht="63.75" x14ac:dyDescent="0.2">
      <c r="A133" s="12" t="s">
        <v>34</v>
      </c>
      <c r="B133" s="9" t="s">
        <v>389</v>
      </c>
      <c r="C133" s="9" t="s">
        <v>321</v>
      </c>
      <c r="D133" s="37">
        <v>13.76</v>
      </c>
      <c r="E133" s="36" t="s">
        <v>175</v>
      </c>
      <c r="F133" s="36">
        <v>21</v>
      </c>
      <c r="G133" s="16" t="s">
        <v>159</v>
      </c>
      <c r="H133" s="36">
        <v>1</v>
      </c>
      <c r="I133" s="36" t="s">
        <v>87</v>
      </c>
      <c r="J133" s="36" t="s">
        <v>39</v>
      </c>
      <c r="K133" s="36"/>
      <c r="L133" s="36" t="s">
        <v>237</v>
      </c>
      <c r="M133" s="36">
        <v>8511</v>
      </c>
      <c r="N133" s="36">
        <v>6324</v>
      </c>
      <c r="O133" s="36">
        <v>0</v>
      </c>
      <c r="P133" s="36" t="s">
        <v>57</v>
      </c>
      <c r="Q133" s="36"/>
      <c r="R133" s="36"/>
      <c r="S133" s="36" t="s">
        <v>58</v>
      </c>
      <c r="T133" s="36" t="s">
        <v>322</v>
      </c>
      <c r="U133" s="36" t="s">
        <v>44</v>
      </c>
      <c r="V133" s="36" t="s">
        <v>45</v>
      </c>
      <c r="W133" s="36" t="s">
        <v>46</v>
      </c>
      <c r="X133" s="36" t="s">
        <v>47</v>
      </c>
      <c r="Y133" s="38">
        <v>137606</v>
      </c>
      <c r="Z133" s="45">
        <v>13.76</v>
      </c>
      <c r="AA133" s="45">
        <v>13.76</v>
      </c>
      <c r="AB133" s="37"/>
      <c r="AC133" s="19" t="s">
        <v>48</v>
      </c>
      <c r="AD133" s="36"/>
      <c r="AMA133"/>
      <c r="AMB133"/>
      <c r="AMC133"/>
      <c r="AMD133"/>
      <c r="AME133"/>
      <c r="AMF133"/>
      <c r="AMG133"/>
      <c r="AMH133"/>
      <c r="AMI133"/>
      <c r="AMJ133"/>
    </row>
    <row r="134" spans="1:1024" s="8" customFormat="1" ht="63.75" x14ac:dyDescent="0.2">
      <c r="A134" s="12" t="s">
        <v>34</v>
      </c>
      <c r="B134" s="9" t="s">
        <v>389</v>
      </c>
      <c r="C134" s="9" t="s">
        <v>323</v>
      </c>
      <c r="D134" s="37">
        <v>6.27</v>
      </c>
      <c r="E134" s="36" t="s">
        <v>175</v>
      </c>
      <c r="F134" s="36">
        <v>21</v>
      </c>
      <c r="G134" s="16" t="s">
        <v>159</v>
      </c>
      <c r="H134" s="36">
        <v>1</v>
      </c>
      <c r="I134" s="36" t="s">
        <v>87</v>
      </c>
      <c r="J134" s="36" t="s">
        <v>39</v>
      </c>
      <c r="K134" s="36"/>
      <c r="L134" s="36" t="s">
        <v>237</v>
      </c>
      <c r="M134" s="36">
        <v>8511</v>
      </c>
      <c r="N134" s="36">
        <v>6324</v>
      </c>
      <c r="O134" s="36">
        <v>0</v>
      </c>
      <c r="P134" s="36" t="s">
        <v>57</v>
      </c>
      <c r="Q134" s="36"/>
      <c r="R134" s="36"/>
      <c r="S134" s="36" t="s">
        <v>324</v>
      </c>
      <c r="T134" s="36" t="s">
        <v>325</v>
      </c>
      <c r="U134" s="36" t="s">
        <v>44</v>
      </c>
      <c r="V134" s="36" t="s">
        <v>45</v>
      </c>
      <c r="W134" s="36" t="s">
        <v>46</v>
      </c>
      <c r="X134" s="36" t="s">
        <v>47</v>
      </c>
      <c r="Y134" s="38">
        <v>62699</v>
      </c>
      <c r="Z134" s="45">
        <v>6.27</v>
      </c>
      <c r="AA134" s="45">
        <v>6.27</v>
      </c>
      <c r="AB134" s="37"/>
      <c r="AC134" s="19" t="s">
        <v>48</v>
      </c>
      <c r="AD134" s="36"/>
      <c r="AMA134"/>
      <c r="AMB134"/>
      <c r="AMC134"/>
      <c r="AMD134"/>
      <c r="AME134"/>
      <c r="AMF134"/>
      <c r="AMG134"/>
      <c r="AMH134"/>
      <c r="AMI134"/>
      <c r="AMJ134"/>
    </row>
    <row r="135" spans="1:1024" s="8" customFormat="1" ht="63.75" x14ac:dyDescent="0.2">
      <c r="A135" s="12" t="s">
        <v>34</v>
      </c>
      <c r="B135" s="9" t="s">
        <v>389</v>
      </c>
      <c r="C135" s="9" t="s">
        <v>326</v>
      </c>
      <c r="D135" s="37">
        <v>16.329999999999998</v>
      </c>
      <c r="E135" s="36" t="s">
        <v>175</v>
      </c>
      <c r="F135" s="36">
        <v>21</v>
      </c>
      <c r="G135" s="16" t="s">
        <v>159</v>
      </c>
      <c r="H135" s="36">
        <v>1</v>
      </c>
      <c r="I135" s="36" t="s">
        <v>87</v>
      </c>
      <c r="J135" s="36" t="s">
        <v>39</v>
      </c>
      <c r="K135" s="36"/>
      <c r="L135" s="36" t="s">
        <v>237</v>
      </c>
      <c r="M135" s="36">
        <v>8511</v>
      </c>
      <c r="N135" s="36">
        <v>6324</v>
      </c>
      <c r="O135" s="36">
        <v>0</v>
      </c>
      <c r="P135" s="36" t="s">
        <v>130</v>
      </c>
      <c r="Q135" s="36"/>
      <c r="R135" s="36"/>
      <c r="S135" s="36" t="s">
        <v>278</v>
      </c>
      <c r="T135" s="36" t="s">
        <v>301</v>
      </c>
      <c r="U135" s="36" t="s">
        <v>44</v>
      </c>
      <c r="V135" s="36" t="s">
        <v>45</v>
      </c>
      <c r="W135" s="36" t="s">
        <v>46</v>
      </c>
      <c r="X135" s="36" t="s">
        <v>47</v>
      </c>
      <c r="Y135" s="38">
        <v>163263</v>
      </c>
      <c r="Z135" s="45">
        <v>16.329999999999998</v>
      </c>
      <c r="AA135" s="45">
        <v>16.329999999999998</v>
      </c>
      <c r="AB135" s="37"/>
      <c r="AC135" s="19" t="s">
        <v>48</v>
      </c>
      <c r="AD135" s="36"/>
      <c r="AMA135"/>
      <c r="AMB135"/>
      <c r="AMC135"/>
      <c r="AMD135"/>
      <c r="AME135"/>
      <c r="AMF135"/>
      <c r="AMG135"/>
      <c r="AMH135"/>
      <c r="AMI135"/>
      <c r="AMJ135"/>
    </row>
    <row r="136" spans="1:1024" s="8" customFormat="1" ht="63.75" x14ac:dyDescent="0.2">
      <c r="A136" s="12" t="s">
        <v>34</v>
      </c>
      <c r="B136" s="9" t="s">
        <v>389</v>
      </c>
      <c r="C136" s="9" t="s">
        <v>327</v>
      </c>
      <c r="D136" s="37">
        <v>3.5</v>
      </c>
      <c r="E136" s="36" t="s">
        <v>175</v>
      </c>
      <c r="F136" s="36">
        <v>21</v>
      </c>
      <c r="G136" s="16" t="s">
        <v>159</v>
      </c>
      <c r="H136" s="36">
        <v>1</v>
      </c>
      <c r="I136" s="36" t="s">
        <v>87</v>
      </c>
      <c r="J136" s="36" t="s">
        <v>39</v>
      </c>
      <c r="K136" s="36"/>
      <c r="L136" s="36" t="s">
        <v>237</v>
      </c>
      <c r="M136" s="36">
        <v>8512</v>
      </c>
      <c r="N136" s="36">
        <v>6322</v>
      </c>
      <c r="O136" s="36">
        <v>0</v>
      </c>
      <c r="P136" s="36" t="s">
        <v>238</v>
      </c>
      <c r="Q136" s="36" t="s">
        <v>271</v>
      </c>
      <c r="R136" s="36" t="s">
        <v>69</v>
      </c>
      <c r="S136" s="36" t="s">
        <v>328</v>
      </c>
      <c r="T136" s="36" t="s">
        <v>329</v>
      </c>
      <c r="U136" s="36" t="s">
        <v>44</v>
      </c>
      <c r="V136" s="36" t="s">
        <v>45</v>
      </c>
      <c r="W136" s="36" t="s">
        <v>46</v>
      </c>
      <c r="X136" s="36" t="s">
        <v>47</v>
      </c>
      <c r="Y136" s="38">
        <v>34953</v>
      </c>
      <c r="Z136" s="45">
        <v>3.5</v>
      </c>
      <c r="AA136" s="45">
        <v>3.5</v>
      </c>
      <c r="AB136" s="37"/>
      <c r="AC136" s="19" t="s">
        <v>48</v>
      </c>
      <c r="AD136" s="36"/>
      <c r="AMA136"/>
      <c r="AMB136"/>
      <c r="AMC136"/>
      <c r="AMD136"/>
      <c r="AME136"/>
      <c r="AMF136"/>
      <c r="AMG136"/>
      <c r="AMH136"/>
      <c r="AMI136"/>
      <c r="AMJ136"/>
    </row>
    <row r="137" spans="1:1024" s="8" customFormat="1" ht="63.75" x14ac:dyDescent="0.2">
      <c r="A137" s="12" t="s">
        <v>34</v>
      </c>
      <c r="B137" s="9" t="s">
        <v>389</v>
      </c>
      <c r="C137" s="9" t="s">
        <v>330</v>
      </c>
      <c r="D137" s="37">
        <v>4.87</v>
      </c>
      <c r="E137" s="36" t="s">
        <v>175</v>
      </c>
      <c r="F137" s="36">
        <v>21</v>
      </c>
      <c r="G137" s="16" t="s">
        <v>159</v>
      </c>
      <c r="H137" s="36">
        <v>1</v>
      </c>
      <c r="I137" s="36" t="s">
        <v>87</v>
      </c>
      <c r="J137" s="36" t="s">
        <v>39</v>
      </c>
      <c r="K137" s="36"/>
      <c r="L137" s="36" t="s">
        <v>237</v>
      </c>
      <c r="M137" s="36">
        <v>8511</v>
      </c>
      <c r="N137" s="36">
        <v>6324</v>
      </c>
      <c r="O137" s="36">
        <v>0</v>
      </c>
      <c r="P137" s="36" t="s">
        <v>130</v>
      </c>
      <c r="Q137" s="36"/>
      <c r="R137" s="36"/>
      <c r="S137" s="36" t="s">
        <v>293</v>
      </c>
      <c r="T137" s="36" t="s">
        <v>331</v>
      </c>
      <c r="U137" s="36" t="s">
        <v>44</v>
      </c>
      <c r="V137" s="36" t="s">
        <v>45</v>
      </c>
      <c r="W137" s="36" t="s">
        <v>46</v>
      </c>
      <c r="X137" s="36" t="s">
        <v>47</v>
      </c>
      <c r="Y137" s="38">
        <v>48743</v>
      </c>
      <c r="Z137" s="45">
        <v>4.87</v>
      </c>
      <c r="AA137" s="45">
        <v>4.87</v>
      </c>
      <c r="AB137" s="37"/>
      <c r="AC137" s="19" t="s">
        <v>48</v>
      </c>
      <c r="AD137" s="36"/>
      <c r="AMA137"/>
      <c r="AMB137"/>
      <c r="AMC137"/>
      <c r="AMD137"/>
      <c r="AME137"/>
      <c r="AMF137"/>
      <c r="AMG137"/>
      <c r="AMH137"/>
      <c r="AMI137"/>
      <c r="AMJ137"/>
    </row>
    <row r="138" spans="1:1024" s="8" customFormat="1" ht="63.75" x14ac:dyDescent="0.2">
      <c r="A138" s="12" t="s">
        <v>34</v>
      </c>
      <c r="B138" s="9" t="s">
        <v>389</v>
      </c>
      <c r="C138" s="9" t="s">
        <v>332</v>
      </c>
      <c r="D138" s="37">
        <v>11</v>
      </c>
      <c r="E138" s="36" t="s">
        <v>175</v>
      </c>
      <c r="F138" s="36">
        <v>21</v>
      </c>
      <c r="G138" s="16" t="s">
        <v>159</v>
      </c>
      <c r="H138" s="36">
        <v>1</v>
      </c>
      <c r="I138" s="36" t="s">
        <v>87</v>
      </c>
      <c r="J138" s="36" t="s">
        <v>39</v>
      </c>
      <c r="K138" s="36"/>
      <c r="L138" s="36" t="s">
        <v>237</v>
      </c>
      <c r="M138" s="36">
        <v>8511</v>
      </c>
      <c r="N138" s="36">
        <v>6325</v>
      </c>
      <c r="O138" s="36">
        <v>0</v>
      </c>
      <c r="P138" s="36" t="s">
        <v>57</v>
      </c>
      <c r="Q138" s="36"/>
      <c r="R138" s="36"/>
      <c r="S138" s="36" t="s">
        <v>333</v>
      </c>
      <c r="T138" s="36" t="s">
        <v>259</v>
      </c>
      <c r="U138" s="36" t="s">
        <v>44</v>
      </c>
      <c r="V138" s="36" t="s">
        <v>45</v>
      </c>
      <c r="W138" s="36" t="s">
        <v>46</v>
      </c>
      <c r="X138" s="36" t="s">
        <v>47</v>
      </c>
      <c r="Y138" s="38">
        <v>109950</v>
      </c>
      <c r="Z138" s="45">
        <v>11</v>
      </c>
      <c r="AA138" s="45">
        <v>11</v>
      </c>
      <c r="AB138" s="37"/>
      <c r="AC138" s="19" t="s">
        <v>48</v>
      </c>
      <c r="AD138" s="36"/>
      <c r="AMA138"/>
      <c r="AMB138"/>
      <c r="AMC138"/>
      <c r="AMD138"/>
      <c r="AME138"/>
      <c r="AMF138"/>
      <c r="AMG138"/>
      <c r="AMH138"/>
      <c r="AMI138"/>
      <c r="AMJ138"/>
    </row>
    <row r="139" spans="1:1024" s="8" customFormat="1" ht="63.75" x14ac:dyDescent="0.2">
      <c r="A139" s="12" t="s">
        <v>34</v>
      </c>
      <c r="B139" s="9" t="s">
        <v>389</v>
      </c>
      <c r="C139" s="9" t="s">
        <v>334</v>
      </c>
      <c r="D139" s="37">
        <v>16.059999999999999</v>
      </c>
      <c r="E139" s="36" t="s">
        <v>175</v>
      </c>
      <c r="F139" s="36">
        <v>21</v>
      </c>
      <c r="G139" s="16" t="s">
        <v>159</v>
      </c>
      <c r="H139" s="36">
        <v>1</v>
      </c>
      <c r="I139" s="36" t="s">
        <v>87</v>
      </c>
      <c r="J139" s="36" t="s">
        <v>39</v>
      </c>
      <c r="K139" s="36"/>
      <c r="L139" s="36" t="s">
        <v>237</v>
      </c>
      <c r="M139" s="36">
        <v>8511</v>
      </c>
      <c r="N139" s="36">
        <v>6324</v>
      </c>
      <c r="O139" s="36">
        <v>0</v>
      </c>
      <c r="P139" s="36" t="s">
        <v>57</v>
      </c>
      <c r="Q139" s="36"/>
      <c r="R139" s="36"/>
      <c r="S139" s="36" t="s">
        <v>282</v>
      </c>
      <c r="T139" s="36" t="s">
        <v>335</v>
      </c>
      <c r="U139" s="36" t="s">
        <v>44</v>
      </c>
      <c r="V139" s="36" t="s">
        <v>45</v>
      </c>
      <c r="W139" s="36" t="s">
        <v>46</v>
      </c>
      <c r="X139" s="36" t="s">
        <v>47</v>
      </c>
      <c r="Y139" s="38">
        <v>160632</v>
      </c>
      <c r="Z139" s="45">
        <v>16.059999999999999</v>
      </c>
      <c r="AA139" s="45">
        <v>16.059999999999999</v>
      </c>
      <c r="AB139" s="37"/>
      <c r="AC139" s="19" t="s">
        <v>48</v>
      </c>
      <c r="AD139" s="36"/>
      <c r="AMA139"/>
      <c r="AMB139"/>
      <c r="AMC139"/>
      <c r="AMD139"/>
      <c r="AME139"/>
      <c r="AMF139"/>
      <c r="AMG139"/>
      <c r="AMH139"/>
      <c r="AMI139"/>
      <c r="AMJ139"/>
    </row>
    <row r="140" spans="1:1024" s="8" customFormat="1" ht="63.75" x14ac:dyDescent="0.2">
      <c r="A140" s="12" t="s">
        <v>34</v>
      </c>
      <c r="B140" s="9" t="s">
        <v>389</v>
      </c>
      <c r="C140" s="9" t="s">
        <v>336</v>
      </c>
      <c r="D140" s="37">
        <v>11.23</v>
      </c>
      <c r="E140" s="36" t="s">
        <v>175</v>
      </c>
      <c r="F140" s="36">
        <v>21</v>
      </c>
      <c r="G140" s="16" t="s">
        <v>159</v>
      </c>
      <c r="H140" s="36">
        <v>1</v>
      </c>
      <c r="I140" s="36" t="s">
        <v>87</v>
      </c>
      <c r="J140" s="36" t="s">
        <v>39</v>
      </c>
      <c r="K140" s="36"/>
      <c r="L140" s="36" t="s">
        <v>237</v>
      </c>
      <c r="M140" s="36">
        <v>8512</v>
      </c>
      <c r="N140" s="36">
        <v>6322</v>
      </c>
      <c r="O140" s="36">
        <v>0</v>
      </c>
      <c r="P140" s="36" t="s">
        <v>57</v>
      </c>
      <c r="Q140" s="36"/>
      <c r="R140" s="36"/>
      <c r="S140" s="36" t="s">
        <v>337</v>
      </c>
      <c r="T140" s="36" t="s">
        <v>338</v>
      </c>
      <c r="U140" s="36" t="s">
        <v>44</v>
      </c>
      <c r="V140" s="36" t="s">
        <v>45</v>
      </c>
      <c r="W140" s="36" t="s">
        <v>46</v>
      </c>
      <c r="X140" s="36" t="s">
        <v>47</v>
      </c>
      <c r="Y140" s="38">
        <v>112269</v>
      </c>
      <c r="Z140" s="45">
        <v>11.23</v>
      </c>
      <c r="AA140" s="45">
        <v>11.23</v>
      </c>
      <c r="AB140" s="37"/>
      <c r="AC140" s="19" t="s">
        <v>48</v>
      </c>
      <c r="AD140" s="36"/>
      <c r="AMA140"/>
      <c r="AMB140"/>
      <c r="AMC140"/>
      <c r="AMD140"/>
      <c r="AME140"/>
      <c r="AMF140"/>
      <c r="AMG140"/>
      <c r="AMH140"/>
      <c r="AMI140"/>
      <c r="AMJ140"/>
    </row>
    <row r="141" spans="1:1024" s="8" customFormat="1" ht="63.75" x14ac:dyDescent="0.2">
      <c r="A141" s="12" t="s">
        <v>34</v>
      </c>
      <c r="B141" s="9" t="s">
        <v>389</v>
      </c>
      <c r="C141" s="9" t="s">
        <v>339</v>
      </c>
      <c r="D141" s="37">
        <v>5.77</v>
      </c>
      <c r="E141" s="36" t="s">
        <v>175</v>
      </c>
      <c r="F141" s="36">
        <v>21</v>
      </c>
      <c r="G141" s="16" t="s">
        <v>159</v>
      </c>
      <c r="H141" s="36">
        <v>1</v>
      </c>
      <c r="I141" s="36" t="s">
        <v>87</v>
      </c>
      <c r="J141" s="36" t="s">
        <v>39</v>
      </c>
      <c r="K141" s="36"/>
      <c r="L141" s="36" t="s">
        <v>237</v>
      </c>
      <c r="M141" s="36">
        <v>8511</v>
      </c>
      <c r="N141" s="36">
        <v>6324</v>
      </c>
      <c r="O141" s="36">
        <v>0</v>
      </c>
      <c r="P141" s="36" t="s">
        <v>130</v>
      </c>
      <c r="Q141" s="36"/>
      <c r="R141" s="36"/>
      <c r="S141" s="36" t="s">
        <v>293</v>
      </c>
      <c r="T141" s="36" t="s">
        <v>340</v>
      </c>
      <c r="U141" s="36" t="s">
        <v>44</v>
      </c>
      <c r="V141" s="36" t="s">
        <v>45</v>
      </c>
      <c r="W141" s="36" t="s">
        <v>46</v>
      </c>
      <c r="X141" s="36" t="s">
        <v>47</v>
      </c>
      <c r="Y141" s="38">
        <v>57677</v>
      </c>
      <c r="Z141" s="45">
        <v>5.77</v>
      </c>
      <c r="AA141" s="45">
        <v>5.77</v>
      </c>
      <c r="AB141" s="37"/>
      <c r="AC141" s="19" t="s">
        <v>48</v>
      </c>
      <c r="AD141" s="36"/>
      <c r="AMA141"/>
      <c r="AMB141"/>
      <c r="AMC141"/>
      <c r="AMD141"/>
      <c r="AME141"/>
      <c r="AMF141"/>
      <c r="AMG141"/>
      <c r="AMH141"/>
      <c r="AMI141"/>
      <c r="AMJ141"/>
    </row>
    <row r="142" spans="1:1024" s="8" customFormat="1" ht="63.75" x14ac:dyDescent="0.2">
      <c r="A142" s="12" t="s">
        <v>34</v>
      </c>
      <c r="B142" s="9" t="s">
        <v>389</v>
      </c>
      <c r="C142" s="9" t="s">
        <v>341</v>
      </c>
      <c r="D142" s="37">
        <v>10.130000000000001</v>
      </c>
      <c r="E142" s="36" t="s">
        <v>175</v>
      </c>
      <c r="F142" s="36">
        <v>21</v>
      </c>
      <c r="G142" s="16" t="s">
        <v>159</v>
      </c>
      <c r="H142" s="36">
        <v>1</v>
      </c>
      <c r="I142" s="36" t="s">
        <v>87</v>
      </c>
      <c r="J142" s="36" t="s">
        <v>39</v>
      </c>
      <c r="K142" s="36"/>
      <c r="L142" s="36" t="s">
        <v>237</v>
      </c>
      <c r="M142" s="36">
        <v>8511</v>
      </c>
      <c r="N142" s="36">
        <v>6324</v>
      </c>
      <c r="O142" s="36">
        <v>0</v>
      </c>
      <c r="P142" s="36" t="s">
        <v>69</v>
      </c>
      <c r="Q142" s="36"/>
      <c r="R142" s="36"/>
      <c r="S142" s="36" t="s">
        <v>83</v>
      </c>
      <c r="T142" s="36" t="s">
        <v>308</v>
      </c>
      <c r="U142" s="36" t="s">
        <v>44</v>
      </c>
      <c r="V142" s="36" t="s">
        <v>45</v>
      </c>
      <c r="W142" s="36" t="s">
        <v>46</v>
      </c>
      <c r="X142" s="36" t="s">
        <v>47</v>
      </c>
      <c r="Y142" s="38">
        <v>101317</v>
      </c>
      <c r="Z142" s="45">
        <v>10.130000000000001</v>
      </c>
      <c r="AA142" s="45">
        <v>10.130000000000001</v>
      </c>
      <c r="AB142" s="37"/>
      <c r="AC142" s="19" t="s">
        <v>48</v>
      </c>
      <c r="AD142" s="36"/>
      <c r="AMA142"/>
      <c r="AMB142"/>
      <c r="AMC142"/>
      <c r="AMD142"/>
      <c r="AME142"/>
      <c r="AMF142"/>
      <c r="AMG142"/>
      <c r="AMH142"/>
      <c r="AMI142"/>
      <c r="AMJ142"/>
    </row>
    <row r="143" spans="1:1024" s="8" customFormat="1" ht="63.75" x14ac:dyDescent="0.2">
      <c r="A143" s="12" t="s">
        <v>34</v>
      </c>
      <c r="B143" s="9" t="s">
        <v>389</v>
      </c>
      <c r="C143" s="9" t="s">
        <v>342</v>
      </c>
      <c r="D143" s="37">
        <v>0.62</v>
      </c>
      <c r="E143" s="36" t="s">
        <v>175</v>
      </c>
      <c r="F143" s="36">
        <v>21</v>
      </c>
      <c r="G143" s="16" t="s">
        <v>159</v>
      </c>
      <c r="H143" s="36">
        <v>1</v>
      </c>
      <c r="I143" s="36" t="s">
        <v>87</v>
      </c>
      <c r="J143" s="36" t="s">
        <v>39</v>
      </c>
      <c r="K143" s="36"/>
      <c r="L143" s="36" t="s">
        <v>237</v>
      </c>
      <c r="M143" s="36">
        <v>8511</v>
      </c>
      <c r="N143" s="36">
        <v>6324</v>
      </c>
      <c r="O143" s="36">
        <v>0</v>
      </c>
      <c r="P143" s="36" t="s">
        <v>130</v>
      </c>
      <c r="Q143" s="36"/>
      <c r="R143" s="36"/>
      <c r="S143" s="36" t="s">
        <v>343</v>
      </c>
      <c r="T143" s="36" t="s">
        <v>340</v>
      </c>
      <c r="U143" s="36" t="s">
        <v>44</v>
      </c>
      <c r="V143" s="36" t="s">
        <v>45</v>
      </c>
      <c r="W143" s="36" t="s">
        <v>46</v>
      </c>
      <c r="X143" s="36" t="s">
        <v>47</v>
      </c>
      <c r="Y143" s="38">
        <v>6214</v>
      </c>
      <c r="Z143" s="45">
        <v>0.62</v>
      </c>
      <c r="AA143" s="45">
        <v>0.62</v>
      </c>
      <c r="AB143" s="37"/>
      <c r="AC143" s="19" t="s">
        <v>48</v>
      </c>
      <c r="AD143" s="36"/>
      <c r="AMA143"/>
      <c r="AMB143"/>
      <c r="AMC143"/>
      <c r="AMD143"/>
      <c r="AME143"/>
      <c r="AMF143"/>
      <c r="AMG143"/>
      <c r="AMH143"/>
      <c r="AMI143"/>
      <c r="AMJ143"/>
    </row>
    <row r="144" spans="1:1024" s="8" customFormat="1" ht="63.75" x14ac:dyDescent="0.2">
      <c r="A144" s="12" t="s">
        <v>34</v>
      </c>
      <c r="B144" s="9" t="s">
        <v>389</v>
      </c>
      <c r="C144" s="9" t="s">
        <v>344</v>
      </c>
      <c r="D144" s="37">
        <v>15.5</v>
      </c>
      <c r="E144" s="36" t="s">
        <v>175</v>
      </c>
      <c r="F144" s="36">
        <v>21</v>
      </c>
      <c r="G144" s="16" t="s">
        <v>159</v>
      </c>
      <c r="H144" s="36">
        <v>1</v>
      </c>
      <c r="I144" s="36" t="s">
        <v>87</v>
      </c>
      <c r="J144" s="36" t="s">
        <v>39</v>
      </c>
      <c r="K144" s="36"/>
      <c r="L144" s="36" t="s">
        <v>237</v>
      </c>
      <c r="M144" s="36">
        <v>8511</v>
      </c>
      <c r="N144" s="36">
        <v>6325</v>
      </c>
      <c r="O144" s="36">
        <v>0</v>
      </c>
      <c r="P144" s="36" t="s">
        <v>57</v>
      </c>
      <c r="Q144" s="36"/>
      <c r="R144" s="36"/>
      <c r="S144" s="36" t="s">
        <v>282</v>
      </c>
      <c r="T144" s="36" t="s">
        <v>345</v>
      </c>
      <c r="U144" s="36" t="s">
        <v>44</v>
      </c>
      <c r="V144" s="36" t="s">
        <v>45</v>
      </c>
      <c r="W144" s="36" t="s">
        <v>46</v>
      </c>
      <c r="X144" s="36" t="s">
        <v>47</v>
      </c>
      <c r="Y144" s="38">
        <v>155041</v>
      </c>
      <c r="Z144" s="45">
        <v>15.5</v>
      </c>
      <c r="AA144" s="45">
        <v>15.5</v>
      </c>
      <c r="AB144" s="37"/>
      <c r="AC144" s="19" t="s">
        <v>48</v>
      </c>
      <c r="AD144" s="36"/>
      <c r="AMA144"/>
      <c r="AMB144"/>
      <c r="AMC144"/>
      <c r="AMD144"/>
      <c r="AME144"/>
      <c r="AMF144"/>
      <c r="AMG144"/>
      <c r="AMH144"/>
      <c r="AMI144"/>
      <c r="AMJ144"/>
    </row>
    <row r="145" spans="1:1024" ht="17.100000000000001" customHeight="1" x14ac:dyDescent="0.2">
      <c r="A145" s="2" t="s">
        <v>346</v>
      </c>
      <c r="B145" s="2"/>
      <c r="C145" s="30"/>
      <c r="D145" s="31">
        <f>SUM(D88:D144)</f>
        <v>464.95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3">
        <f>SUM(Y88:Y144)</f>
        <v>4649165</v>
      </c>
      <c r="Z145" s="31">
        <f>SUM(Z88:Z144)</f>
        <v>464.95</v>
      </c>
      <c r="AA145" s="31">
        <f>SUM(AA88:AA144)</f>
        <v>464.95</v>
      </c>
      <c r="AB145" s="31"/>
      <c r="AC145" s="32"/>
      <c r="AD145" s="32"/>
    </row>
    <row r="146" spans="1:1024" s="8" customFormat="1" ht="89.25" x14ac:dyDescent="0.2">
      <c r="A146" s="12" t="s">
        <v>34</v>
      </c>
      <c r="B146" s="9" t="s">
        <v>389</v>
      </c>
      <c r="C146" s="9" t="s">
        <v>347</v>
      </c>
      <c r="D146" s="37">
        <v>1.33</v>
      </c>
      <c r="E146" s="36"/>
      <c r="F146" s="36">
        <v>32</v>
      </c>
      <c r="G146" s="16" t="s">
        <v>214</v>
      </c>
      <c r="H146" s="36">
        <v>0</v>
      </c>
      <c r="I146" s="36"/>
      <c r="J146" s="36"/>
      <c r="K146" s="36"/>
      <c r="L146" s="36"/>
      <c r="M146" s="36">
        <v>0</v>
      </c>
      <c r="N146" s="36">
        <v>0</v>
      </c>
      <c r="O146" s="36">
        <v>0</v>
      </c>
      <c r="P146" s="36"/>
      <c r="Q146" s="36"/>
      <c r="R146" s="36"/>
      <c r="S146" s="36" t="s">
        <v>154</v>
      </c>
      <c r="T146" s="36"/>
      <c r="U146" s="36" t="s">
        <v>44</v>
      </c>
      <c r="V146" s="36" t="s">
        <v>45</v>
      </c>
      <c r="W146" s="36" t="s">
        <v>46</v>
      </c>
      <c r="X146" s="36" t="s">
        <v>47</v>
      </c>
      <c r="Y146" s="38">
        <v>13306</v>
      </c>
      <c r="Z146" s="46">
        <v>0</v>
      </c>
      <c r="AA146" s="47">
        <v>1.33</v>
      </c>
      <c r="AB146" s="28" t="s">
        <v>211</v>
      </c>
      <c r="AC146" s="19" t="s">
        <v>48</v>
      </c>
      <c r="AD146" s="36"/>
      <c r="AMA146"/>
      <c r="AMB146"/>
      <c r="AMC146"/>
      <c r="AMD146"/>
      <c r="AME146"/>
      <c r="AMF146"/>
      <c r="AMG146"/>
      <c r="AMH146"/>
      <c r="AMI146"/>
      <c r="AMJ146"/>
    </row>
    <row r="147" spans="1:1024" s="8" customFormat="1" ht="89.25" x14ac:dyDescent="0.2">
      <c r="A147" s="12" t="s">
        <v>34</v>
      </c>
      <c r="B147" s="9" t="s">
        <v>389</v>
      </c>
      <c r="C147" s="9" t="s">
        <v>348</v>
      </c>
      <c r="D147" s="37">
        <v>0.71</v>
      </c>
      <c r="E147" s="36"/>
      <c r="F147" s="36">
        <v>45</v>
      </c>
      <c r="G147" s="36" t="s">
        <v>349</v>
      </c>
      <c r="H147" s="36">
        <v>0</v>
      </c>
      <c r="I147" s="36"/>
      <c r="J147" s="36"/>
      <c r="K147" s="36"/>
      <c r="L147" s="36"/>
      <c r="M147" s="36">
        <v>0</v>
      </c>
      <c r="N147" s="36">
        <v>0</v>
      </c>
      <c r="O147" s="36">
        <v>0</v>
      </c>
      <c r="P147" s="36"/>
      <c r="Q147" s="36"/>
      <c r="R147" s="36"/>
      <c r="S147" s="36" t="s">
        <v>154</v>
      </c>
      <c r="T147" s="36"/>
      <c r="U147" s="36" t="s">
        <v>44</v>
      </c>
      <c r="V147" s="36" t="s">
        <v>45</v>
      </c>
      <c r="W147" s="36" t="s">
        <v>46</v>
      </c>
      <c r="X147" s="36" t="s">
        <v>47</v>
      </c>
      <c r="Y147" s="38">
        <v>7071</v>
      </c>
      <c r="Z147" s="46">
        <v>0</v>
      </c>
      <c r="AA147" s="47">
        <v>0.71</v>
      </c>
      <c r="AB147" s="28" t="s">
        <v>211</v>
      </c>
      <c r="AC147" s="19" t="s">
        <v>48</v>
      </c>
      <c r="AD147" s="36"/>
      <c r="AMA147"/>
      <c r="AMB147"/>
      <c r="AMC147"/>
      <c r="AMD147"/>
      <c r="AME147"/>
      <c r="AMF147"/>
      <c r="AMG147"/>
      <c r="AMH147"/>
      <c r="AMI147"/>
      <c r="AMJ147"/>
    </row>
    <row r="148" spans="1:1024" s="8" customFormat="1" ht="89.25" x14ac:dyDescent="0.2">
      <c r="A148" s="12" t="s">
        <v>34</v>
      </c>
      <c r="B148" s="9" t="s">
        <v>389</v>
      </c>
      <c r="C148" s="9" t="s">
        <v>350</v>
      </c>
      <c r="D148" s="37">
        <v>0.97</v>
      </c>
      <c r="E148" s="36"/>
      <c r="F148" s="36">
        <v>45</v>
      </c>
      <c r="G148" s="36" t="s">
        <v>349</v>
      </c>
      <c r="H148" s="36">
        <v>0</v>
      </c>
      <c r="I148" s="36"/>
      <c r="J148" s="36"/>
      <c r="K148" s="36"/>
      <c r="L148" s="36"/>
      <c r="M148" s="36">
        <v>0</v>
      </c>
      <c r="N148" s="36">
        <v>0</v>
      </c>
      <c r="O148" s="36">
        <v>0</v>
      </c>
      <c r="P148" s="36"/>
      <c r="Q148" s="36"/>
      <c r="R148" s="36"/>
      <c r="S148" s="36" t="s">
        <v>154</v>
      </c>
      <c r="T148" s="36"/>
      <c r="U148" s="36" t="s">
        <v>44</v>
      </c>
      <c r="V148" s="36" t="s">
        <v>45</v>
      </c>
      <c r="W148" s="36" t="s">
        <v>46</v>
      </c>
      <c r="X148" s="36" t="s">
        <v>47</v>
      </c>
      <c r="Y148" s="38">
        <v>9655</v>
      </c>
      <c r="Z148" s="46">
        <v>0</v>
      </c>
      <c r="AA148" s="47">
        <v>0.97</v>
      </c>
      <c r="AB148" s="28" t="s">
        <v>211</v>
      </c>
      <c r="AC148" s="19" t="s">
        <v>48</v>
      </c>
      <c r="AD148" s="36"/>
      <c r="AMA148"/>
      <c r="AMB148"/>
      <c r="AMC148"/>
      <c r="AMD148"/>
      <c r="AME148"/>
      <c r="AMF148"/>
      <c r="AMG148"/>
      <c r="AMH148"/>
      <c r="AMI148"/>
      <c r="AMJ148"/>
    </row>
    <row r="149" spans="1:1024" s="8" customFormat="1" ht="89.25" x14ac:dyDescent="0.2">
      <c r="A149" s="12" t="s">
        <v>34</v>
      </c>
      <c r="B149" s="9" t="s">
        <v>389</v>
      </c>
      <c r="C149" s="9" t="s">
        <v>351</v>
      </c>
      <c r="D149" s="37">
        <v>0.8</v>
      </c>
      <c r="E149" s="36"/>
      <c r="F149" s="36">
        <v>45</v>
      </c>
      <c r="G149" s="36" t="s">
        <v>349</v>
      </c>
      <c r="H149" s="36">
        <v>0</v>
      </c>
      <c r="I149" s="36"/>
      <c r="J149" s="36"/>
      <c r="K149" s="36"/>
      <c r="L149" s="36"/>
      <c r="M149" s="36">
        <v>0</v>
      </c>
      <c r="N149" s="36">
        <v>0</v>
      </c>
      <c r="O149" s="36">
        <v>0</v>
      </c>
      <c r="P149" s="36"/>
      <c r="Q149" s="36"/>
      <c r="R149" s="36"/>
      <c r="S149" s="36" t="s">
        <v>154</v>
      </c>
      <c r="T149" s="36"/>
      <c r="U149" s="36" t="s">
        <v>44</v>
      </c>
      <c r="V149" s="36" t="s">
        <v>45</v>
      </c>
      <c r="W149" s="36" t="s">
        <v>46</v>
      </c>
      <c r="X149" s="36" t="s">
        <v>47</v>
      </c>
      <c r="Y149" s="38">
        <v>7966</v>
      </c>
      <c r="Z149" s="46">
        <v>0</v>
      </c>
      <c r="AA149" s="47">
        <v>0.8</v>
      </c>
      <c r="AB149" s="28" t="s">
        <v>211</v>
      </c>
      <c r="AC149" s="19" t="s">
        <v>48</v>
      </c>
      <c r="AD149" s="36"/>
      <c r="AMA149"/>
      <c r="AMB149"/>
      <c r="AMC149"/>
      <c r="AMD149"/>
      <c r="AME149"/>
      <c r="AMF149"/>
      <c r="AMG149"/>
      <c r="AMH149"/>
      <c r="AMI149"/>
      <c r="AMJ149"/>
    </row>
    <row r="150" spans="1:1024" s="8" customFormat="1" ht="89.25" x14ac:dyDescent="0.2">
      <c r="A150" s="12" t="s">
        <v>34</v>
      </c>
      <c r="B150" s="9" t="s">
        <v>389</v>
      </c>
      <c r="C150" s="9" t="s">
        <v>352</v>
      </c>
      <c r="D150" s="37">
        <v>0.83</v>
      </c>
      <c r="E150" s="36"/>
      <c r="F150" s="36">
        <v>45</v>
      </c>
      <c r="G150" s="36" t="s">
        <v>349</v>
      </c>
      <c r="H150" s="36">
        <v>0</v>
      </c>
      <c r="I150" s="36"/>
      <c r="J150" s="36"/>
      <c r="K150" s="36"/>
      <c r="L150" s="36"/>
      <c r="M150" s="36">
        <v>0</v>
      </c>
      <c r="N150" s="36">
        <v>0</v>
      </c>
      <c r="O150" s="36">
        <v>0</v>
      </c>
      <c r="P150" s="36"/>
      <c r="Q150" s="36"/>
      <c r="R150" s="36"/>
      <c r="S150" s="36" t="s">
        <v>154</v>
      </c>
      <c r="T150" s="36"/>
      <c r="U150" s="36" t="s">
        <v>44</v>
      </c>
      <c r="V150" s="36" t="s">
        <v>45</v>
      </c>
      <c r="W150" s="36" t="s">
        <v>46</v>
      </c>
      <c r="X150" s="36" t="s">
        <v>47</v>
      </c>
      <c r="Y150" s="38">
        <v>8283</v>
      </c>
      <c r="Z150" s="46">
        <v>0</v>
      </c>
      <c r="AA150" s="47">
        <v>0.83</v>
      </c>
      <c r="AB150" s="28" t="s">
        <v>211</v>
      </c>
      <c r="AC150" s="19" t="s">
        <v>48</v>
      </c>
      <c r="AD150" s="36"/>
      <c r="AMA150"/>
      <c r="AMB150"/>
      <c r="AMC150"/>
      <c r="AMD150"/>
      <c r="AME150"/>
      <c r="AMF150"/>
      <c r="AMG150"/>
      <c r="AMH150"/>
      <c r="AMI150"/>
      <c r="AMJ150"/>
    </row>
    <row r="151" spans="1:1024" s="8" customFormat="1" ht="89.25" x14ac:dyDescent="0.2">
      <c r="A151" s="12" t="s">
        <v>34</v>
      </c>
      <c r="B151" s="9" t="s">
        <v>389</v>
      </c>
      <c r="C151" s="9" t="s">
        <v>353</v>
      </c>
      <c r="D151" s="37">
        <v>0.65</v>
      </c>
      <c r="E151" s="36"/>
      <c r="F151" s="36">
        <v>45</v>
      </c>
      <c r="G151" s="36" t="s">
        <v>349</v>
      </c>
      <c r="H151" s="36">
        <v>0</v>
      </c>
      <c r="I151" s="36"/>
      <c r="J151" s="36"/>
      <c r="K151" s="36"/>
      <c r="L151" s="36"/>
      <c r="M151" s="36">
        <v>0</v>
      </c>
      <c r="N151" s="36">
        <v>0</v>
      </c>
      <c r="O151" s="36">
        <v>0</v>
      </c>
      <c r="P151" s="36"/>
      <c r="Q151" s="36"/>
      <c r="R151" s="36"/>
      <c r="S151" s="36" t="s">
        <v>154</v>
      </c>
      <c r="T151" s="36"/>
      <c r="U151" s="36" t="s">
        <v>44</v>
      </c>
      <c r="V151" s="36" t="s">
        <v>45</v>
      </c>
      <c r="W151" s="36" t="s">
        <v>46</v>
      </c>
      <c r="X151" s="36" t="s">
        <v>47</v>
      </c>
      <c r="Y151" s="38">
        <v>6531</v>
      </c>
      <c r="Z151" s="46">
        <v>0</v>
      </c>
      <c r="AA151" s="47">
        <v>0.65</v>
      </c>
      <c r="AB151" s="28" t="s">
        <v>211</v>
      </c>
      <c r="AC151" s="19" t="s">
        <v>48</v>
      </c>
      <c r="AD151" s="36"/>
      <c r="AMA151"/>
      <c r="AMB151"/>
      <c r="AMC151"/>
      <c r="AMD151"/>
      <c r="AME151"/>
      <c r="AMF151"/>
      <c r="AMG151"/>
      <c r="AMH151"/>
      <c r="AMI151"/>
      <c r="AMJ151"/>
    </row>
    <row r="152" spans="1:1024" s="8" customFormat="1" ht="89.25" x14ac:dyDescent="0.2">
      <c r="A152" s="12" t="s">
        <v>34</v>
      </c>
      <c r="B152" s="9" t="s">
        <v>389</v>
      </c>
      <c r="C152" s="9" t="s">
        <v>354</v>
      </c>
      <c r="D152" s="37">
        <v>0.27</v>
      </c>
      <c r="E152" s="36"/>
      <c r="F152" s="36">
        <v>37</v>
      </c>
      <c r="G152" s="36" t="s">
        <v>355</v>
      </c>
      <c r="H152" s="36">
        <v>0</v>
      </c>
      <c r="I152" s="36"/>
      <c r="J152" s="36"/>
      <c r="K152" s="36"/>
      <c r="L152" s="36"/>
      <c r="M152" s="36">
        <v>0</v>
      </c>
      <c r="N152" s="36">
        <v>0</v>
      </c>
      <c r="O152" s="36">
        <v>0</v>
      </c>
      <c r="P152" s="36"/>
      <c r="Q152" s="36"/>
      <c r="R152" s="36"/>
      <c r="S152" s="36" t="s">
        <v>154</v>
      </c>
      <c r="T152" s="36"/>
      <c r="U152" s="36" t="s">
        <v>44</v>
      </c>
      <c r="V152" s="36" t="s">
        <v>45</v>
      </c>
      <c r="W152" s="36" t="s">
        <v>46</v>
      </c>
      <c r="X152" s="36" t="s">
        <v>47</v>
      </c>
      <c r="Y152" s="38">
        <v>2692</v>
      </c>
      <c r="Z152" s="46">
        <v>0</v>
      </c>
      <c r="AA152" s="47">
        <v>0.27</v>
      </c>
      <c r="AB152" s="28" t="s">
        <v>211</v>
      </c>
      <c r="AC152" s="19" t="s">
        <v>48</v>
      </c>
      <c r="AD152" s="36"/>
      <c r="AMA152"/>
      <c r="AMB152"/>
      <c r="AMC152"/>
      <c r="AMD152"/>
      <c r="AME152"/>
      <c r="AMF152"/>
      <c r="AMG152"/>
      <c r="AMH152"/>
      <c r="AMI152"/>
      <c r="AMJ152"/>
    </row>
    <row r="153" spans="1:1024" s="8" customFormat="1" ht="89.25" x14ac:dyDescent="0.2">
      <c r="A153" s="12" t="s">
        <v>34</v>
      </c>
      <c r="B153" s="9" t="s">
        <v>389</v>
      </c>
      <c r="C153" s="9" t="s">
        <v>356</v>
      </c>
      <c r="D153" s="37">
        <v>0.12</v>
      </c>
      <c r="E153" s="36"/>
      <c r="F153" s="36">
        <v>34</v>
      </c>
      <c r="G153" s="16" t="s">
        <v>210</v>
      </c>
      <c r="H153" s="36">
        <v>0</v>
      </c>
      <c r="I153" s="36"/>
      <c r="J153" s="36"/>
      <c r="K153" s="36"/>
      <c r="L153" s="36"/>
      <c r="M153" s="36">
        <v>0</v>
      </c>
      <c r="N153" s="36">
        <v>0</v>
      </c>
      <c r="O153" s="36">
        <v>0</v>
      </c>
      <c r="P153" s="36"/>
      <c r="Q153" s="36"/>
      <c r="R153" s="36"/>
      <c r="S153" s="36" t="s">
        <v>154</v>
      </c>
      <c r="T153" s="36"/>
      <c r="U153" s="36" t="s">
        <v>44</v>
      </c>
      <c r="V153" s="36" t="s">
        <v>45</v>
      </c>
      <c r="W153" s="36" t="s">
        <v>46</v>
      </c>
      <c r="X153" s="36" t="s">
        <v>47</v>
      </c>
      <c r="Y153" s="38">
        <v>1182</v>
      </c>
      <c r="Z153" s="46">
        <v>0</v>
      </c>
      <c r="AA153" s="47">
        <v>0.12</v>
      </c>
      <c r="AB153" s="28" t="s">
        <v>211</v>
      </c>
      <c r="AC153" s="19" t="s">
        <v>48</v>
      </c>
      <c r="AD153" s="36"/>
      <c r="AMA153"/>
      <c r="AMB153"/>
      <c r="AMC153"/>
      <c r="AMD153"/>
      <c r="AME153"/>
      <c r="AMF153"/>
      <c r="AMG153"/>
      <c r="AMH153"/>
      <c r="AMI153"/>
      <c r="AMJ153"/>
    </row>
    <row r="154" spans="1:1024" s="8" customFormat="1" ht="89.25" x14ac:dyDescent="0.2">
      <c r="A154" s="12" t="s">
        <v>34</v>
      </c>
      <c r="B154" s="9" t="s">
        <v>389</v>
      </c>
      <c r="C154" s="9" t="s">
        <v>357</v>
      </c>
      <c r="D154" s="37">
        <v>0.11</v>
      </c>
      <c r="E154" s="36"/>
      <c r="F154" s="36">
        <v>34</v>
      </c>
      <c r="G154" s="16" t="s">
        <v>210</v>
      </c>
      <c r="H154" s="36">
        <v>0</v>
      </c>
      <c r="I154" s="36"/>
      <c r="J154" s="36"/>
      <c r="K154" s="36"/>
      <c r="L154" s="36"/>
      <c r="M154" s="36">
        <v>0</v>
      </c>
      <c r="N154" s="36">
        <v>0</v>
      </c>
      <c r="O154" s="36">
        <v>0</v>
      </c>
      <c r="P154" s="36"/>
      <c r="Q154" s="36"/>
      <c r="R154" s="36"/>
      <c r="S154" s="36" t="s">
        <v>154</v>
      </c>
      <c r="T154" s="36"/>
      <c r="U154" s="36" t="s">
        <v>44</v>
      </c>
      <c r="V154" s="36" t="s">
        <v>45</v>
      </c>
      <c r="W154" s="36" t="s">
        <v>46</v>
      </c>
      <c r="X154" s="36" t="s">
        <v>47</v>
      </c>
      <c r="Y154" s="38">
        <v>1088</v>
      </c>
      <c r="Z154" s="46">
        <v>0</v>
      </c>
      <c r="AA154" s="47">
        <v>0.11</v>
      </c>
      <c r="AB154" s="28" t="s">
        <v>211</v>
      </c>
      <c r="AC154" s="19" t="s">
        <v>48</v>
      </c>
      <c r="AD154" s="36"/>
      <c r="AMA154"/>
      <c r="AMB154"/>
      <c r="AMC154"/>
      <c r="AMD154"/>
      <c r="AME154"/>
      <c r="AMF154"/>
      <c r="AMG154"/>
      <c r="AMH154"/>
      <c r="AMI154"/>
      <c r="AMJ154"/>
    </row>
    <row r="155" spans="1:1024" s="8" customFormat="1" ht="89.25" x14ac:dyDescent="0.2">
      <c r="A155" s="12" t="s">
        <v>34</v>
      </c>
      <c r="B155" s="9" t="s">
        <v>389</v>
      </c>
      <c r="C155" s="9" t="s">
        <v>358</v>
      </c>
      <c r="D155" s="37">
        <v>0.2</v>
      </c>
      <c r="E155" s="36"/>
      <c r="F155" s="36">
        <v>34</v>
      </c>
      <c r="G155" s="16" t="s">
        <v>210</v>
      </c>
      <c r="H155" s="36">
        <v>0</v>
      </c>
      <c r="I155" s="36"/>
      <c r="J155" s="36"/>
      <c r="K155" s="36"/>
      <c r="L155" s="36"/>
      <c r="M155" s="36">
        <v>0</v>
      </c>
      <c r="N155" s="36">
        <v>0</v>
      </c>
      <c r="O155" s="36">
        <v>0</v>
      </c>
      <c r="P155" s="36"/>
      <c r="Q155" s="36"/>
      <c r="R155" s="36"/>
      <c r="S155" s="36" t="s">
        <v>154</v>
      </c>
      <c r="T155" s="36"/>
      <c r="U155" s="36" t="s">
        <v>44</v>
      </c>
      <c r="V155" s="36" t="s">
        <v>45</v>
      </c>
      <c r="W155" s="36" t="s">
        <v>46</v>
      </c>
      <c r="X155" s="36" t="s">
        <v>47</v>
      </c>
      <c r="Y155" s="38">
        <v>2037</v>
      </c>
      <c r="Z155" s="46">
        <v>0</v>
      </c>
      <c r="AA155" s="47">
        <v>0.2</v>
      </c>
      <c r="AB155" s="28" t="s">
        <v>211</v>
      </c>
      <c r="AC155" s="19" t="s">
        <v>48</v>
      </c>
      <c r="AD155" s="36"/>
      <c r="AMA155"/>
      <c r="AMB155"/>
      <c r="AMC155"/>
      <c r="AMD155"/>
      <c r="AME155"/>
      <c r="AMF155"/>
      <c r="AMG155"/>
      <c r="AMH155"/>
      <c r="AMI155"/>
      <c r="AMJ155"/>
    </row>
    <row r="156" spans="1:1024" s="8" customFormat="1" ht="89.25" x14ac:dyDescent="0.2">
      <c r="A156" s="12" t="s">
        <v>34</v>
      </c>
      <c r="B156" s="9" t="s">
        <v>389</v>
      </c>
      <c r="C156" s="9" t="s">
        <v>359</v>
      </c>
      <c r="D156" s="37">
        <v>0.22</v>
      </c>
      <c r="E156" s="36"/>
      <c r="F156" s="36">
        <v>45</v>
      </c>
      <c r="G156" s="36" t="s">
        <v>349</v>
      </c>
      <c r="H156" s="36">
        <v>0</v>
      </c>
      <c r="I156" s="36"/>
      <c r="J156" s="36"/>
      <c r="K156" s="36"/>
      <c r="L156" s="36"/>
      <c r="M156" s="36">
        <v>0</v>
      </c>
      <c r="N156" s="36">
        <v>0</v>
      </c>
      <c r="O156" s="36">
        <v>0</v>
      </c>
      <c r="P156" s="36"/>
      <c r="Q156" s="36"/>
      <c r="R156" s="36"/>
      <c r="S156" s="36" t="s">
        <v>154</v>
      </c>
      <c r="T156" s="36"/>
      <c r="U156" s="36" t="s">
        <v>44</v>
      </c>
      <c r="V156" s="36" t="s">
        <v>45</v>
      </c>
      <c r="W156" s="36" t="s">
        <v>46</v>
      </c>
      <c r="X156" s="36" t="s">
        <v>47</v>
      </c>
      <c r="Y156" s="38">
        <v>2247</v>
      </c>
      <c r="Z156" s="46">
        <v>0</v>
      </c>
      <c r="AA156" s="47">
        <v>0.22</v>
      </c>
      <c r="AB156" s="28" t="s">
        <v>211</v>
      </c>
      <c r="AC156" s="19" t="s">
        <v>48</v>
      </c>
      <c r="AD156" s="36"/>
      <c r="AMA156"/>
      <c r="AMB156"/>
      <c r="AMC156"/>
      <c r="AMD156"/>
      <c r="AME156"/>
      <c r="AMF156"/>
      <c r="AMG156"/>
      <c r="AMH156"/>
      <c r="AMI156"/>
      <c r="AMJ156"/>
    </row>
    <row r="157" spans="1:1024" s="8" customFormat="1" ht="89.25" x14ac:dyDescent="0.2">
      <c r="A157" s="12" t="s">
        <v>34</v>
      </c>
      <c r="B157" s="9" t="s">
        <v>389</v>
      </c>
      <c r="C157" s="9" t="s">
        <v>360</v>
      </c>
      <c r="D157" s="37">
        <v>0.8</v>
      </c>
      <c r="E157" s="36"/>
      <c r="F157" s="36">
        <v>45</v>
      </c>
      <c r="G157" s="36" t="s">
        <v>349</v>
      </c>
      <c r="H157" s="36">
        <v>0</v>
      </c>
      <c r="I157" s="36"/>
      <c r="J157" s="36"/>
      <c r="K157" s="36"/>
      <c r="L157" s="36"/>
      <c r="M157" s="36">
        <v>0</v>
      </c>
      <c r="N157" s="36">
        <v>0</v>
      </c>
      <c r="O157" s="36">
        <v>0</v>
      </c>
      <c r="P157" s="36"/>
      <c r="Q157" s="36"/>
      <c r="R157" s="36"/>
      <c r="S157" s="36" t="s">
        <v>154</v>
      </c>
      <c r="T157" s="36"/>
      <c r="U157" s="36" t="s">
        <v>44</v>
      </c>
      <c r="V157" s="36" t="s">
        <v>45</v>
      </c>
      <c r="W157" s="36" t="s">
        <v>46</v>
      </c>
      <c r="X157" s="36" t="s">
        <v>47</v>
      </c>
      <c r="Y157" s="38">
        <v>8029</v>
      </c>
      <c r="Z157" s="46">
        <v>0</v>
      </c>
      <c r="AA157" s="47">
        <v>0.8</v>
      </c>
      <c r="AB157" s="28" t="s">
        <v>211</v>
      </c>
      <c r="AC157" s="19" t="s">
        <v>48</v>
      </c>
      <c r="AD157" s="36"/>
      <c r="AMA157"/>
      <c r="AMB157"/>
      <c r="AMC157"/>
      <c r="AMD157"/>
      <c r="AME157"/>
      <c r="AMF157"/>
      <c r="AMG157"/>
      <c r="AMH157"/>
      <c r="AMI157"/>
      <c r="AMJ157"/>
    </row>
    <row r="158" spans="1:1024" s="8" customFormat="1" ht="89.25" x14ac:dyDescent="0.2">
      <c r="A158" s="12" t="s">
        <v>34</v>
      </c>
      <c r="B158" s="9" t="s">
        <v>389</v>
      </c>
      <c r="C158" s="9" t="s">
        <v>361</v>
      </c>
      <c r="D158" s="37">
        <v>0.1</v>
      </c>
      <c r="E158" s="36"/>
      <c r="F158" s="36">
        <v>37</v>
      </c>
      <c r="G158" s="36" t="s">
        <v>355</v>
      </c>
      <c r="H158" s="36">
        <v>0</v>
      </c>
      <c r="I158" s="36"/>
      <c r="J158" s="36"/>
      <c r="K158" s="36"/>
      <c r="L158" s="36"/>
      <c r="M158" s="36">
        <v>0</v>
      </c>
      <c r="N158" s="36">
        <v>0</v>
      </c>
      <c r="O158" s="36">
        <v>0</v>
      </c>
      <c r="P158" s="36"/>
      <c r="Q158" s="36"/>
      <c r="R158" s="36"/>
      <c r="S158" s="36" t="s">
        <v>154</v>
      </c>
      <c r="T158" s="36"/>
      <c r="U158" s="36" t="s">
        <v>44</v>
      </c>
      <c r="V158" s="36" t="s">
        <v>45</v>
      </c>
      <c r="W158" s="36" t="s">
        <v>46</v>
      </c>
      <c r="X158" s="36" t="s">
        <v>47</v>
      </c>
      <c r="Y158" s="38">
        <v>1047</v>
      </c>
      <c r="Z158" s="46">
        <v>0</v>
      </c>
      <c r="AA158" s="47">
        <v>0.1</v>
      </c>
      <c r="AB158" s="28" t="s">
        <v>211</v>
      </c>
      <c r="AC158" s="19" t="s">
        <v>48</v>
      </c>
      <c r="AD158" s="36"/>
      <c r="AMA158"/>
      <c r="AMB158"/>
      <c r="AMC158"/>
      <c r="AMD158"/>
      <c r="AME158"/>
      <c r="AMF158"/>
      <c r="AMG158"/>
      <c r="AMH158"/>
      <c r="AMI158"/>
      <c r="AMJ158"/>
    </row>
    <row r="159" spans="1:1024" s="8" customFormat="1" ht="89.25" x14ac:dyDescent="0.2">
      <c r="A159" s="12" t="s">
        <v>34</v>
      </c>
      <c r="B159" s="9" t="s">
        <v>389</v>
      </c>
      <c r="C159" s="9" t="s">
        <v>362</v>
      </c>
      <c r="D159" s="37">
        <v>0.3</v>
      </c>
      <c r="E159" s="36"/>
      <c r="F159" s="36">
        <v>37</v>
      </c>
      <c r="G159" s="36" t="s">
        <v>355</v>
      </c>
      <c r="H159" s="36">
        <v>0</v>
      </c>
      <c r="I159" s="36"/>
      <c r="J159" s="36"/>
      <c r="K159" s="36"/>
      <c r="L159" s="36"/>
      <c r="M159" s="36">
        <v>0</v>
      </c>
      <c r="N159" s="36">
        <v>0</v>
      </c>
      <c r="O159" s="36">
        <v>0</v>
      </c>
      <c r="P159" s="36"/>
      <c r="Q159" s="36"/>
      <c r="R159" s="36"/>
      <c r="S159" s="36" t="s">
        <v>154</v>
      </c>
      <c r="T159" s="36"/>
      <c r="U159" s="36" t="s">
        <v>44</v>
      </c>
      <c r="V159" s="36" t="s">
        <v>45</v>
      </c>
      <c r="W159" s="36" t="s">
        <v>46</v>
      </c>
      <c r="X159" s="36" t="s">
        <v>47</v>
      </c>
      <c r="Y159" s="38">
        <v>2986</v>
      </c>
      <c r="Z159" s="46">
        <v>0</v>
      </c>
      <c r="AA159" s="47">
        <v>0.3</v>
      </c>
      <c r="AB159" s="28" t="s">
        <v>211</v>
      </c>
      <c r="AC159" s="19" t="s">
        <v>48</v>
      </c>
      <c r="AD159" s="36"/>
      <c r="AMA159"/>
      <c r="AMB159"/>
      <c r="AMC159"/>
      <c r="AMD159"/>
      <c r="AME159"/>
      <c r="AMF159"/>
      <c r="AMG159"/>
      <c r="AMH159"/>
      <c r="AMI159"/>
      <c r="AMJ159"/>
    </row>
    <row r="160" spans="1:1024" s="8" customFormat="1" ht="89.25" x14ac:dyDescent="0.2">
      <c r="A160" s="12" t="s">
        <v>34</v>
      </c>
      <c r="B160" s="9" t="s">
        <v>389</v>
      </c>
      <c r="C160" s="9" t="s">
        <v>363</v>
      </c>
      <c r="D160" s="37">
        <v>0.2</v>
      </c>
      <c r="E160" s="36"/>
      <c r="F160" s="36">
        <v>34</v>
      </c>
      <c r="G160" s="16" t="s">
        <v>210</v>
      </c>
      <c r="H160" s="36">
        <v>0</v>
      </c>
      <c r="I160" s="36"/>
      <c r="J160" s="36"/>
      <c r="K160" s="36"/>
      <c r="L160" s="36"/>
      <c r="M160" s="36">
        <v>0</v>
      </c>
      <c r="N160" s="36">
        <v>0</v>
      </c>
      <c r="O160" s="36">
        <v>0</v>
      </c>
      <c r="P160" s="36"/>
      <c r="Q160" s="36"/>
      <c r="R160" s="36"/>
      <c r="S160" s="36" t="s">
        <v>154</v>
      </c>
      <c r="T160" s="36"/>
      <c r="U160" s="36" t="s">
        <v>44</v>
      </c>
      <c r="V160" s="36" t="s">
        <v>45</v>
      </c>
      <c r="W160" s="36" t="s">
        <v>46</v>
      </c>
      <c r="X160" s="36" t="s">
        <v>47</v>
      </c>
      <c r="Y160" s="38">
        <v>1959</v>
      </c>
      <c r="Z160" s="46">
        <v>0</v>
      </c>
      <c r="AA160" s="47">
        <v>0.2</v>
      </c>
      <c r="AB160" s="28" t="s">
        <v>211</v>
      </c>
      <c r="AC160" s="19" t="s">
        <v>48</v>
      </c>
      <c r="AD160" s="36"/>
      <c r="AMA160"/>
      <c r="AMB160"/>
      <c r="AMC160"/>
      <c r="AMD160"/>
      <c r="AME160"/>
      <c r="AMF160"/>
      <c r="AMG160"/>
      <c r="AMH160"/>
      <c r="AMI160"/>
      <c r="AMJ160"/>
    </row>
    <row r="161" spans="1:1024" s="8" customFormat="1" ht="89.25" x14ac:dyDescent="0.2">
      <c r="A161" s="12" t="s">
        <v>34</v>
      </c>
      <c r="B161" s="9" t="s">
        <v>389</v>
      </c>
      <c r="C161" s="9" t="s">
        <v>364</v>
      </c>
      <c r="D161" s="37">
        <v>0.66</v>
      </c>
      <c r="E161" s="36"/>
      <c r="F161" s="36">
        <v>45</v>
      </c>
      <c r="G161" s="36" t="s">
        <v>349</v>
      </c>
      <c r="H161" s="36">
        <v>0</v>
      </c>
      <c r="I161" s="36"/>
      <c r="J161" s="36"/>
      <c r="K161" s="36"/>
      <c r="L161" s="36"/>
      <c r="M161" s="36">
        <v>0</v>
      </c>
      <c r="N161" s="36">
        <v>0</v>
      </c>
      <c r="O161" s="36">
        <v>0</v>
      </c>
      <c r="P161" s="36"/>
      <c r="Q161" s="36"/>
      <c r="R161" s="36"/>
      <c r="S161" s="36" t="s">
        <v>154</v>
      </c>
      <c r="T161" s="36"/>
      <c r="U161" s="36" t="s">
        <v>44</v>
      </c>
      <c r="V161" s="36" t="s">
        <v>45</v>
      </c>
      <c r="W161" s="36" t="s">
        <v>46</v>
      </c>
      <c r="X161" s="36" t="s">
        <v>47</v>
      </c>
      <c r="Y161" s="38">
        <v>6650</v>
      </c>
      <c r="Z161" s="46">
        <v>0</v>
      </c>
      <c r="AA161" s="47">
        <v>0.66</v>
      </c>
      <c r="AB161" s="28" t="s">
        <v>211</v>
      </c>
      <c r="AC161" s="19" t="s">
        <v>48</v>
      </c>
      <c r="AD161" s="36"/>
      <c r="AMA161"/>
      <c r="AMB161"/>
      <c r="AMC161"/>
      <c r="AMD161"/>
      <c r="AME161"/>
      <c r="AMF161"/>
      <c r="AMG161"/>
      <c r="AMH161"/>
      <c r="AMI161"/>
      <c r="AMJ161"/>
    </row>
    <row r="162" spans="1:1024" s="8" customFormat="1" ht="89.25" x14ac:dyDescent="0.2">
      <c r="A162" s="12" t="s">
        <v>34</v>
      </c>
      <c r="B162" s="9" t="s">
        <v>389</v>
      </c>
      <c r="C162" s="9" t="s">
        <v>365</v>
      </c>
      <c r="D162" s="37">
        <v>0.27</v>
      </c>
      <c r="E162" s="36"/>
      <c r="F162" s="36">
        <v>45</v>
      </c>
      <c r="G162" s="36" t="s">
        <v>349</v>
      </c>
      <c r="H162" s="36">
        <v>0</v>
      </c>
      <c r="I162" s="36"/>
      <c r="J162" s="36"/>
      <c r="K162" s="36"/>
      <c r="L162" s="36"/>
      <c r="M162" s="36">
        <v>0</v>
      </c>
      <c r="N162" s="36">
        <v>0</v>
      </c>
      <c r="O162" s="36">
        <v>0</v>
      </c>
      <c r="P162" s="36"/>
      <c r="Q162" s="36"/>
      <c r="R162" s="36"/>
      <c r="S162" s="36" t="s">
        <v>154</v>
      </c>
      <c r="T162" s="36"/>
      <c r="U162" s="36" t="s">
        <v>44</v>
      </c>
      <c r="V162" s="36" t="s">
        <v>45</v>
      </c>
      <c r="W162" s="36" t="s">
        <v>46</v>
      </c>
      <c r="X162" s="36" t="s">
        <v>47</v>
      </c>
      <c r="Y162" s="38">
        <v>2720</v>
      </c>
      <c r="Z162" s="46">
        <v>0</v>
      </c>
      <c r="AA162" s="47">
        <v>0.27</v>
      </c>
      <c r="AB162" s="28" t="s">
        <v>211</v>
      </c>
      <c r="AC162" s="19" t="s">
        <v>48</v>
      </c>
      <c r="AD162" s="36"/>
      <c r="AMA162"/>
      <c r="AMB162"/>
      <c r="AMC162"/>
      <c r="AMD162"/>
      <c r="AME162"/>
      <c r="AMF162"/>
      <c r="AMG162"/>
      <c r="AMH162"/>
      <c r="AMI162"/>
      <c r="AMJ162"/>
    </row>
    <row r="163" spans="1:1024" s="8" customFormat="1" ht="89.25" x14ac:dyDescent="0.2">
      <c r="A163" s="12" t="s">
        <v>34</v>
      </c>
      <c r="B163" s="9" t="s">
        <v>389</v>
      </c>
      <c r="C163" s="9" t="s">
        <v>366</v>
      </c>
      <c r="D163" s="37">
        <v>1.35</v>
      </c>
      <c r="E163" s="36"/>
      <c r="F163" s="36">
        <v>31</v>
      </c>
      <c r="G163" s="16" t="s">
        <v>221</v>
      </c>
      <c r="H163" s="36">
        <v>0</v>
      </c>
      <c r="I163" s="36"/>
      <c r="J163" s="36"/>
      <c r="K163" s="36"/>
      <c r="L163" s="36"/>
      <c r="M163" s="36">
        <v>0</v>
      </c>
      <c r="N163" s="36">
        <v>0</v>
      </c>
      <c r="O163" s="36">
        <v>0</v>
      </c>
      <c r="P163" s="36"/>
      <c r="Q163" s="36"/>
      <c r="R163" s="36"/>
      <c r="S163" s="36" t="s">
        <v>154</v>
      </c>
      <c r="T163" s="36"/>
      <c r="U163" s="36" t="s">
        <v>44</v>
      </c>
      <c r="V163" s="36" t="s">
        <v>45</v>
      </c>
      <c r="W163" s="36" t="s">
        <v>46</v>
      </c>
      <c r="X163" s="36" t="s">
        <v>47</v>
      </c>
      <c r="Y163" s="38">
        <v>13540</v>
      </c>
      <c r="Z163" s="46">
        <v>0</v>
      </c>
      <c r="AA163" s="47">
        <v>1.35</v>
      </c>
      <c r="AB163" s="28" t="s">
        <v>211</v>
      </c>
      <c r="AC163" s="19" t="s">
        <v>48</v>
      </c>
      <c r="AD163" s="36"/>
      <c r="AMA163"/>
      <c r="AMB163"/>
      <c r="AMC163"/>
      <c r="AMD163"/>
      <c r="AME163"/>
      <c r="AMF163"/>
      <c r="AMG163"/>
      <c r="AMH163"/>
      <c r="AMI163"/>
      <c r="AMJ163"/>
    </row>
    <row r="164" spans="1:1024" s="8" customFormat="1" ht="89.25" x14ac:dyDescent="0.2">
      <c r="A164" s="12" t="s">
        <v>34</v>
      </c>
      <c r="B164" s="9" t="s">
        <v>389</v>
      </c>
      <c r="C164" s="9" t="s">
        <v>367</v>
      </c>
      <c r="D164" s="37">
        <v>1.31</v>
      </c>
      <c r="E164" s="36"/>
      <c r="F164" s="36">
        <v>31</v>
      </c>
      <c r="G164" s="16" t="s">
        <v>221</v>
      </c>
      <c r="H164" s="36">
        <v>0</v>
      </c>
      <c r="I164" s="36"/>
      <c r="J164" s="36"/>
      <c r="K164" s="36"/>
      <c r="L164" s="36"/>
      <c r="M164" s="36">
        <v>0</v>
      </c>
      <c r="N164" s="36">
        <v>0</v>
      </c>
      <c r="O164" s="36">
        <v>0</v>
      </c>
      <c r="P164" s="36"/>
      <c r="Q164" s="36"/>
      <c r="R164" s="36"/>
      <c r="S164" s="36" t="s">
        <v>154</v>
      </c>
      <c r="T164" s="36"/>
      <c r="U164" s="36" t="s">
        <v>44</v>
      </c>
      <c r="V164" s="36" t="s">
        <v>45</v>
      </c>
      <c r="W164" s="36" t="s">
        <v>46</v>
      </c>
      <c r="X164" s="36" t="s">
        <v>47</v>
      </c>
      <c r="Y164" s="38">
        <f>6727+6406</f>
        <v>13133</v>
      </c>
      <c r="Z164" s="46">
        <v>0</v>
      </c>
      <c r="AA164" s="47">
        <v>1.31</v>
      </c>
      <c r="AB164" s="28" t="s">
        <v>211</v>
      </c>
      <c r="AC164" s="19" t="s">
        <v>48</v>
      </c>
      <c r="AD164" s="36"/>
      <c r="AMA164"/>
      <c r="AMB164"/>
      <c r="AMC164"/>
      <c r="AMD164"/>
      <c r="AME164"/>
      <c r="AMF164"/>
      <c r="AMG164"/>
      <c r="AMH164"/>
      <c r="AMI164"/>
      <c r="AMJ164"/>
    </row>
    <row r="165" spans="1:1024" s="8" customFormat="1" ht="89.25" x14ac:dyDescent="0.2">
      <c r="A165" s="12" t="s">
        <v>34</v>
      </c>
      <c r="B165" s="9" t="s">
        <v>389</v>
      </c>
      <c r="C165" s="9" t="s">
        <v>368</v>
      </c>
      <c r="D165" s="37">
        <v>0.67</v>
      </c>
      <c r="E165" s="36"/>
      <c r="F165" s="36">
        <v>31</v>
      </c>
      <c r="G165" s="16" t="s">
        <v>221</v>
      </c>
      <c r="H165" s="36">
        <v>0</v>
      </c>
      <c r="I165" s="36"/>
      <c r="J165" s="36"/>
      <c r="K165" s="36"/>
      <c r="L165" s="36"/>
      <c r="M165" s="36">
        <v>0</v>
      </c>
      <c r="N165" s="36">
        <v>0</v>
      </c>
      <c r="O165" s="36">
        <v>0</v>
      </c>
      <c r="P165" s="36"/>
      <c r="Q165" s="36"/>
      <c r="R165" s="36"/>
      <c r="S165" s="36" t="s">
        <v>154</v>
      </c>
      <c r="T165" s="36"/>
      <c r="U165" s="36" t="s">
        <v>44</v>
      </c>
      <c r="V165" s="36" t="s">
        <v>45</v>
      </c>
      <c r="W165" s="36" t="s">
        <v>46</v>
      </c>
      <c r="X165" s="36" t="s">
        <v>47</v>
      </c>
      <c r="Y165" s="38">
        <f>2999+3704</f>
        <v>6703</v>
      </c>
      <c r="Z165" s="46">
        <v>0</v>
      </c>
      <c r="AA165" s="47">
        <v>0.67</v>
      </c>
      <c r="AB165" s="28" t="s">
        <v>211</v>
      </c>
      <c r="AC165" s="19" t="s">
        <v>48</v>
      </c>
      <c r="AD165" s="36"/>
      <c r="AMA165"/>
      <c r="AMB165"/>
      <c r="AMC165"/>
      <c r="AMD165"/>
      <c r="AME165"/>
      <c r="AMF165"/>
      <c r="AMG165"/>
      <c r="AMH165"/>
      <c r="AMI165"/>
      <c r="AMJ165"/>
    </row>
    <row r="166" spans="1:1024" s="8" customFormat="1" ht="89.25" x14ac:dyDescent="0.2">
      <c r="A166" s="12" t="s">
        <v>34</v>
      </c>
      <c r="B166" s="9" t="s">
        <v>389</v>
      </c>
      <c r="C166" s="9" t="s">
        <v>369</v>
      </c>
      <c r="D166" s="37">
        <v>1.43</v>
      </c>
      <c r="E166" s="36"/>
      <c r="F166" s="36">
        <v>31</v>
      </c>
      <c r="G166" s="16" t="s">
        <v>221</v>
      </c>
      <c r="H166" s="36">
        <v>0</v>
      </c>
      <c r="I166" s="36"/>
      <c r="J166" s="36"/>
      <c r="K166" s="36"/>
      <c r="L166" s="36"/>
      <c r="M166" s="36">
        <v>0</v>
      </c>
      <c r="N166" s="36">
        <v>0</v>
      </c>
      <c r="O166" s="36">
        <v>0</v>
      </c>
      <c r="P166" s="36"/>
      <c r="Q166" s="36"/>
      <c r="R166" s="36"/>
      <c r="S166" s="36" t="s">
        <v>154</v>
      </c>
      <c r="T166" s="36"/>
      <c r="U166" s="36" t="s">
        <v>44</v>
      </c>
      <c r="V166" s="36" t="s">
        <v>45</v>
      </c>
      <c r="W166" s="36" t="s">
        <v>46</v>
      </c>
      <c r="X166" s="36" t="s">
        <v>47</v>
      </c>
      <c r="Y166" s="38">
        <f>8077+6155</f>
        <v>14232</v>
      </c>
      <c r="Z166" s="46">
        <v>0</v>
      </c>
      <c r="AA166" s="47">
        <v>1.43</v>
      </c>
      <c r="AB166" s="28" t="s">
        <v>211</v>
      </c>
      <c r="AC166" s="19" t="s">
        <v>48</v>
      </c>
      <c r="AD166" s="36"/>
      <c r="AMA166"/>
      <c r="AMB166"/>
      <c r="AMC166"/>
      <c r="AMD166"/>
      <c r="AME166"/>
      <c r="AMF166"/>
      <c r="AMG166"/>
      <c r="AMH166"/>
      <c r="AMI166"/>
      <c r="AMJ166"/>
    </row>
    <row r="167" spans="1:1024" s="8" customFormat="1" ht="89.25" x14ac:dyDescent="0.2">
      <c r="A167" s="12" t="s">
        <v>34</v>
      </c>
      <c r="B167" s="9" t="s">
        <v>389</v>
      </c>
      <c r="C167" s="9" t="s">
        <v>370</v>
      </c>
      <c r="D167" s="37">
        <v>0.83</v>
      </c>
      <c r="E167" s="36"/>
      <c r="F167" s="36">
        <v>31</v>
      </c>
      <c r="G167" s="16" t="s">
        <v>221</v>
      </c>
      <c r="H167" s="36">
        <v>0</v>
      </c>
      <c r="I167" s="36"/>
      <c r="J167" s="36"/>
      <c r="K167" s="36"/>
      <c r="L167" s="36"/>
      <c r="M167" s="36">
        <v>0</v>
      </c>
      <c r="N167" s="36">
        <v>0</v>
      </c>
      <c r="O167" s="36">
        <v>0</v>
      </c>
      <c r="P167" s="36"/>
      <c r="Q167" s="36"/>
      <c r="R167" s="36"/>
      <c r="S167" s="36" t="s">
        <v>154</v>
      </c>
      <c r="T167" s="36"/>
      <c r="U167" s="36" t="s">
        <v>44</v>
      </c>
      <c r="V167" s="36" t="s">
        <v>45</v>
      </c>
      <c r="W167" s="36" t="s">
        <v>46</v>
      </c>
      <c r="X167" s="36" t="s">
        <v>47</v>
      </c>
      <c r="Y167" s="38">
        <f>3382+4901</f>
        <v>8283</v>
      </c>
      <c r="Z167" s="46">
        <v>0</v>
      </c>
      <c r="AA167" s="47">
        <v>0.83</v>
      </c>
      <c r="AB167" s="28" t="s">
        <v>211</v>
      </c>
      <c r="AC167" s="19" t="s">
        <v>48</v>
      </c>
      <c r="AD167" s="36"/>
      <c r="AMA167"/>
      <c r="AMB167"/>
      <c r="AMC167"/>
      <c r="AMD167"/>
      <c r="AME167"/>
      <c r="AMF167"/>
      <c r="AMG167"/>
      <c r="AMH167"/>
      <c r="AMI167"/>
      <c r="AMJ167"/>
    </row>
    <row r="168" spans="1:1024" s="8" customFormat="1" ht="89.25" x14ac:dyDescent="0.2">
      <c r="A168" s="12" t="s">
        <v>34</v>
      </c>
      <c r="B168" s="9" t="s">
        <v>389</v>
      </c>
      <c r="C168" s="9" t="s">
        <v>371</v>
      </c>
      <c r="D168" s="37">
        <v>1.18</v>
      </c>
      <c r="E168" s="36"/>
      <c r="F168" s="36">
        <v>31</v>
      </c>
      <c r="G168" s="16" t="s">
        <v>221</v>
      </c>
      <c r="H168" s="36">
        <v>0</v>
      </c>
      <c r="I168" s="36"/>
      <c r="J168" s="36"/>
      <c r="K168" s="36"/>
      <c r="L168" s="36"/>
      <c r="M168" s="36">
        <v>0</v>
      </c>
      <c r="N168" s="36">
        <v>0</v>
      </c>
      <c r="O168" s="36">
        <v>0</v>
      </c>
      <c r="P168" s="36"/>
      <c r="Q168" s="36"/>
      <c r="R168" s="36"/>
      <c r="S168" s="36" t="s">
        <v>154</v>
      </c>
      <c r="T168" s="36"/>
      <c r="U168" s="36" t="s">
        <v>44</v>
      </c>
      <c r="V168" s="36" t="s">
        <v>45</v>
      </c>
      <c r="W168" s="36" t="s">
        <v>46</v>
      </c>
      <c r="X168" s="36" t="s">
        <v>47</v>
      </c>
      <c r="Y168" s="38">
        <f>10313+1494</f>
        <v>11807</v>
      </c>
      <c r="Z168" s="46">
        <v>0</v>
      </c>
      <c r="AA168" s="47">
        <v>1.18</v>
      </c>
      <c r="AB168" s="28" t="s">
        <v>211</v>
      </c>
      <c r="AC168" s="19" t="s">
        <v>48</v>
      </c>
      <c r="AD168" s="36"/>
      <c r="AMA168"/>
      <c r="AMB168"/>
      <c r="AMC168"/>
      <c r="AMD168"/>
      <c r="AME168"/>
      <c r="AMF168"/>
      <c r="AMG168"/>
      <c r="AMH168"/>
      <c r="AMI168"/>
      <c r="AMJ168"/>
    </row>
    <row r="169" spans="1:1024" s="8" customFormat="1" ht="89.25" x14ac:dyDescent="0.2">
      <c r="A169" s="12" t="s">
        <v>34</v>
      </c>
      <c r="B169" s="9" t="s">
        <v>389</v>
      </c>
      <c r="C169" s="9" t="s">
        <v>372</v>
      </c>
      <c r="D169" s="37">
        <v>0.74</v>
      </c>
      <c r="E169" s="36"/>
      <c r="F169" s="36">
        <v>31</v>
      </c>
      <c r="G169" s="16" t="s">
        <v>221</v>
      </c>
      <c r="H169" s="36">
        <v>0</v>
      </c>
      <c r="I169" s="36"/>
      <c r="J169" s="36"/>
      <c r="K169" s="36"/>
      <c r="L169" s="36"/>
      <c r="M169" s="36">
        <v>0</v>
      </c>
      <c r="N169" s="36">
        <v>0</v>
      </c>
      <c r="O169" s="36">
        <v>0</v>
      </c>
      <c r="P169" s="36"/>
      <c r="Q169" s="36"/>
      <c r="R169" s="36"/>
      <c r="S169" s="36" t="s">
        <v>154</v>
      </c>
      <c r="T169" s="36"/>
      <c r="U169" s="36" t="s">
        <v>44</v>
      </c>
      <c r="V169" s="36" t="s">
        <v>45</v>
      </c>
      <c r="W169" s="36" t="s">
        <v>46</v>
      </c>
      <c r="X169" s="36" t="s">
        <v>47</v>
      </c>
      <c r="Y169" s="38">
        <v>16828</v>
      </c>
      <c r="Z169" s="46">
        <v>0</v>
      </c>
      <c r="AA169" s="47">
        <v>0.74</v>
      </c>
      <c r="AB169" s="28" t="s">
        <v>211</v>
      </c>
      <c r="AC169" s="19" t="s">
        <v>48</v>
      </c>
      <c r="AD169" s="36"/>
      <c r="AMA169"/>
      <c r="AMB169"/>
      <c r="AMC169"/>
      <c r="AMD169"/>
      <c r="AME169"/>
      <c r="AMF169"/>
      <c r="AMG169"/>
      <c r="AMH169"/>
      <c r="AMI169"/>
      <c r="AMJ169"/>
    </row>
    <row r="170" spans="1:1024" s="8" customFormat="1" ht="89.25" x14ac:dyDescent="0.2">
      <c r="A170" s="12" t="s">
        <v>34</v>
      </c>
      <c r="B170" s="9" t="s">
        <v>389</v>
      </c>
      <c r="C170" s="9" t="s">
        <v>373</v>
      </c>
      <c r="D170" s="37">
        <v>1.1299999999999999</v>
      </c>
      <c r="E170" s="36"/>
      <c r="F170" s="36">
        <v>31</v>
      </c>
      <c r="G170" s="16" t="s">
        <v>221</v>
      </c>
      <c r="H170" s="36">
        <v>0</v>
      </c>
      <c r="I170" s="36"/>
      <c r="J170" s="36"/>
      <c r="K170" s="36"/>
      <c r="L170" s="36"/>
      <c r="M170" s="36">
        <v>0</v>
      </c>
      <c r="N170" s="36">
        <v>0</v>
      </c>
      <c r="O170" s="36">
        <v>0</v>
      </c>
      <c r="P170" s="36"/>
      <c r="Q170" s="36"/>
      <c r="R170" s="36"/>
      <c r="S170" s="36" t="s">
        <v>154</v>
      </c>
      <c r="T170" s="36"/>
      <c r="U170" s="36" t="s">
        <v>44</v>
      </c>
      <c r="V170" s="36" t="s">
        <v>45</v>
      </c>
      <c r="W170" s="36" t="s">
        <v>46</v>
      </c>
      <c r="X170" s="36" t="s">
        <v>47</v>
      </c>
      <c r="Y170" s="38">
        <v>11272</v>
      </c>
      <c r="Z170" s="46">
        <v>0</v>
      </c>
      <c r="AA170" s="47">
        <v>1.1299999999999999</v>
      </c>
      <c r="AB170" s="28" t="s">
        <v>211</v>
      </c>
      <c r="AC170" s="19" t="s">
        <v>48</v>
      </c>
      <c r="AD170" s="36"/>
      <c r="AMA170"/>
      <c r="AMB170"/>
      <c r="AMC170"/>
      <c r="AMD170"/>
      <c r="AME170"/>
      <c r="AMF170"/>
      <c r="AMG170"/>
      <c r="AMH170"/>
      <c r="AMI170"/>
      <c r="AMJ170"/>
    </row>
    <row r="171" spans="1:1024" s="8" customFormat="1" ht="89.25" x14ac:dyDescent="0.2">
      <c r="A171" s="12" t="s">
        <v>34</v>
      </c>
      <c r="B171" s="9" t="s">
        <v>389</v>
      </c>
      <c r="C171" s="9" t="s">
        <v>374</v>
      </c>
      <c r="D171" s="37">
        <v>0.34</v>
      </c>
      <c r="E171" s="36"/>
      <c r="F171" s="36">
        <v>31</v>
      </c>
      <c r="G171" s="16" t="s">
        <v>221</v>
      </c>
      <c r="H171" s="36">
        <v>0</v>
      </c>
      <c r="I171" s="36"/>
      <c r="J171" s="36"/>
      <c r="K171" s="36"/>
      <c r="L171" s="36"/>
      <c r="M171" s="36">
        <v>0</v>
      </c>
      <c r="N171" s="36">
        <v>0</v>
      </c>
      <c r="O171" s="36">
        <v>0</v>
      </c>
      <c r="P171" s="36"/>
      <c r="Q171" s="36"/>
      <c r="R171" s="36"/>
      <c r="S171" s="36" t="s">
        <v>154</v>
      </c>
      <c r="T171" s="36"/>
      <c r="U171" s="36" t="s">
        <v>44</v>
      </c>
      <c r="V171" s="36" t="s">
        <v>45</v>
      </c>
      <c r="W171" s="36" t="s">
        <v>46</v>
      </c>
      <c r="X171" s="36" t="s">
        <v>47</v>
      </c>
      <c r="Y171" s="38">
        <v>6092</v>
      </c>
      <c r="Z171" s="46">
        <v>0</v>
      </c>
      <c r="AA171" s="47">
        <v>0.34</v>
      </c>
      <c r="AB171" s="28" t="s">
        <v>211</v>
      </c>
      <c r="AC171" s="19" t="s">
        <v>48</v>
      </c>
      <c r="AD171" s="36"/>
      <c r="AMA171"/>
      <c r="AMB171"/>
      <c r="AMC171"/>
      <c r="AMD171"/>
      <c r="AME171"/>
      <c r="AMF171"/>
      <c r="AMG171"/>
      <c r="AMH171"/>
      <c r="AMI171"/>
      <c r="AMJ171"/>
    </row>
    <row r="172" spans="1:1024" s="8" customFormat="1" ht="89.25" x14ac:dyDescent="0.2">
      <c r="A172" s="12" t="s">
        <v>34</v>
      </c>
      <c r="B172" s="9" t="s">
        <v>389</v>
      </c>
      <c r="C172" s="9" t="s">
        <v>375</v>
      </c>
      <c r="D172" s="37">
        <v>1.3</v>
      </c>
      <c r="E172" s="36"/>
      <c r="F172" s="36">
        <v>31</v>
      </c>
      <c r="G172" s="16" t="s">
        <v>221</v>
      </c>
      <c r="H172" s="36">
        <v>0</v>
      </c>
      <c r="I172" s="36"/>
      <c r="J172" s="36"/>
      <c r="K172" s="36"/>
      <c r="L172" s="36"/>
      <c r="M172" s="36">
        <v>0</v>
      </c>
      <c r="N172" s="36">
        <v>0</v>
      </c>
      <c r="O172" s="36">
        <v>0</v>
      </c>
      <c r="P172" s="36"/>
      <c r="Q172" s="36"/>
      <c r="R172" s="36"/>
      <c r="S172" s="36" t="s">
        <v>154</v>
      </c>
      <c r="T172" s="36"/>
      <c r="U172" s="36" t="s">
        <v>44</v>
      </c>
      <c r="V172" s="36" t="s">
        <v>45</v>
      </c>
      <c r="W172" s="36" t="s">
        <v>46</v>
      </c>
      <c r="X172" s="36" t="s">
        <v>47</v>
      </c>
      <c r="Y172" s="38">
        <f>8652+4264</f>
        <v>12916</v>
      </c>
      <c r="Z172" s="46">
        <v>0</v>
      </c>
      <c r="AA172" s="47">
        <v>1.3</v>
      </c>
      <c r="AB172" s="28" t="s">
        <v>211</v>
      </c>
      <c r="AC172" s="19" t="s">
        <v>48</v>
      </c>
      <c r="AD172" s="36"/>
      <c r="AMA172"/>
      <c r="AMB172"/>
      <c r="AMC172"/>
      <c r="AMD172"/>
      <c r="AME172"/>
      <c r="AMF172"/>
      <c r="AMG172"/>
      <c r="AMH172"/>
      <c r="AMI172"/>
      <c r="AMJ172"/>
    </row>
    <row r="173" spans="1:1024" s="8" customFormat="1" ht="89.25" x14ac:dyDescent="0.2">
      <c r="A173" s="12" t="s">
        <v>34</v>
      </c>
      <c r="B173" s="9" t="s">
        <v>389</v>
      </c>
      <c r="C173" s="9" t="s">
        <v>376</v>
      </c>
      <c r="D173" s="37">
        <v>1.08</v>
      </c>
      <c r="E173" s="36"/>
      <c r="F173" s="36">
        <v>31</v>
      </c>
      <c r="G173" s="16" t="s">
        <v>221</v>
      </c>
      <c r="H173" s="36">
        <v>0</v>
      </c>
      <c r="I173" s="36"/>
      <c r="J173" s="36"/>
      <c r="K173" s="36"/>
      <c r="L173" s="36"/>
      <c r="M173" s="36">
        <v>0</v>
      </c>
      <c r="N173" s="36">
        <v>0</v>
      </c>
      <c r="O173" s="36">
        <v>0</v>
      </c>
      <c r="P173" s="36"/>
      <c r="Q173" s="36"/>
      <c r="R173" s="36"/>
      <c r="S173" s="36" t="s">
        <v>154</v>
      </c>
      <c r="T173" s="36"/>
      <c r="U173" s="36" t="s">
        <v>44</v>
      </c>
      <c r="V173" s="36" t="s">
        <v>45</v>
      </c>
      <c r="W173" s="36" t="s">
        <v>46</v>
      </c>
      <c r="X173" s="36" t="s">
        <v>47</v>
      </c>
      <c r="Y173" s="38">
        <v>10839</v>
      </c>
      <c r="Z173" s="46">
        <v>0</v>
      </c>
      <c r="AA173" s="47">
        <v>1.08</v>
      </c>
      <c r="AB173" s="28" t="s">
        <v>211</v>
      </c>
      <c r="AC173" s="19" t="s">
        <v>48</v>
      </c>
      <c r="AD173" s="36"/>
      <c r="AMA173"/>
      <c r="AMB173"/>
      <c r="AMC173"/>
      <c r="AMD173"/>
      <c r="AME173"/>
      <c r="AMF173"/>
      <c r="AMG173"/>
      <c r="AMH173"/>
      <c r="AMI173"/>
      <c r="AMJ173"/>
    </row>
    <row r="174" spans="1:1024" s="8" customFormat="1" ht="89.25" x14ac:dyDescent="0.2">
      <c r="A174" s="12" t="s">
        <v>34</v>
      </c>
      <c r="B174" s="9" t="s">
        <v>389</v>
      </c>
      <c r="C174" s="9" t="s">
        <v>377</v>
      </c>
      <c r="D174" s="37">
        <v>0.48</v>
      </c>
      <c r="E174" s="36"/>
      <c r="F174" s="36">
        <v>31</v>
      </c>
      <c r="G174" s="16" t="s">
        <v>221</v>
      </c>
      <c r="H174" s="36">
        <v>0</v>
      </c>
      <c r="I174" s="36"/>
      <c r="J174" s="36"/>
      <c r="K174" s="36"/>
      <c r="L174" s="36"/>
      <c r="M174" s="36">
        <v>0</v>
      </c>
      <c r="N174" s="36">
        <v>0</v>
      </c>
      <c r="O174" s="36">
        <v>0</v>
      </c>
      <c r="P174" s="36"/>
      <c r="Q174" s="36"/>
      <c r="R174" s="36"/>
      <c r="S174" s="36" t="s">
        <v>154</v>
      </c>
      <c r="T174" s="36"/>
      <c r="U174" s="36" t="s">
        <v>44</v>
      </c>
      <c r="V174" s="36" t="s">
        <v>45</v>
      </c>
      <c r="W174" s="36" t="s">
        <v>46</v>
      </c>
      <c r="X174" s="36" t="s">
        <v>47</v>
      </c>
      <c r="Y174" s="38">
        <v>4836</v>
      </c>
      <c r="Z174" s="46">
        <v>0</v>
      </c>
      <c r="AA174" s="47">
        <v>0.48</v>
      </c>
      <c r="AB174" s="28" t="s">
        <v>211</v>
      </c>
      <c r="AC174" s="19" t="s">
        <v>48</v>
      </c>
      <c r="AD174" s="36"/>
      <c r="AMA174"/>
      <c r="AMB174"/>
      <c r="AMC174"/>
      <c r="AMD174"/>
      <c r="AME174"/>
      <c r="AMF174"/>
      <c r="AMG174"/>
      <c r="AMH174"/>
      <c r="AMI174"/>
      <c r="AMJ174"/>
    </row>
    <row r="175" spans="1:1024" s="8" customFormat="1" ht="89.25" x14ac:dyDescent="0.2">
      <c r="A175" s="12" t="s">
        <v>34</v>
      </c>
      <c r="B175" s="9" t="s">
        <v>389</v>
      </c>
      <c r="C175" s="9" t="s">
        <v>378</v>
      </c>
      <c r="D175" s="37">
        <v>0.28999999999999998</v>
      </c>
      <c r="E175" s="36"/>
      <c r="F175" s="36">
        <v>31</v>
      </c>
      <c r="G175" s="16" t="s">
        <v>221</v>
      </c>
      <c r="H175" s="36">
        <v>0</v>
      </c>
      <c r="I175" s="36"/>
      <c r="J175" s="36"/>
      <c r="K175" s="36"/>
      <c r="L175" s="36"/>
      <c r="M175" s="36">
        <v>0</v>
      </c>
      <c r="N175" s="36">
        <v>0</v>
      </c>
      <c r="O175" s="36">
        <v>0</v>
      </c>
      <c r="P175" s="36"/>
      <c r="Q175" s="36"/>
      <c r="R175" s="36"/>
      <c r="S175" s="36" t="s">
        <v>154</v>
      </c>
      <c r="T175" s="36"/>
      <c r="U175" s="36" t="s">
        <v>44</v>
      </c>
      <c r="V175" s="36" t="s">
        <v>45</v>
      </c>
      <c r="W175" s="36" t="s">
        <v>46</v>
      </c>
      <c r="X175" s="36" t="s">
        <v>47</v>
      </c>
      <c r="Y175" s="38">
        <v>3230</v>
      </c>
      <c r="Z175" s="46">
        <v>0</v>
      </c>
      <c r="AA175" s="47">
        <v>0.28999999999999998</v>
      </c>
      <c r="AB175" s="28" t="s">
        <v>211</v>
      </c>
      <c r="AC175" s="19" t="s">
        <v>48</v>
      </c>
      <c r="AD175" s="36"/>
      <c r="AMA175"/>
      <c r="AMB175"/>
      <c r="AMC175"/>
      <c r="AMD175"/>
      <c r="AME175"/>
      <c r="AMF175"/>
      <c r="AMG175"/>
      <c r="AMH175"/>
      <c r="AMI175"/>
      <c r="AMJ175"/>
    </row>
    <row r="176" spans="1:1024" s="8" customFormat="1" ht="89.25" x14ac:dyDescent="0.2">
      <c r="A176" s="12" t="s">
        <v>34</v>
      </c>
      <c r="B176" s="9" t="s">
        <v>389</v>
      </c>
      <c r="C176" s="9" t="s">
        <v>379</v>
      </c>
      <c r="D176" s="37">
        <v>0.6</v>
      </c>
      <c r="E176" s="36"/>
      <c r="F176" s="36">
        <v>31</v>
      </c>
      <c r="G176" s="16" t="s">
        <v>221</v>
      </c>
      <c r="H176" s="36">
        <v>0</v>
      </c>
      <c r="I176" s="36"/>
      <c r="J176" s="36"/>
      <c r="K176" s="36"/>
      <c r="L176" s="36"/>
      <c r="M176" s="36">
        <v>0</v>
      </c>
      <c r="N176" s="36">
        <v>0</v>
      </c>
      <c r="O176" s="36">
        <v>0</v>
      </c>
      <c r="P176" s="36"/>
      <c r="Q176" s="36"/>
      <c r="R176" s="36"/>
      <c r="S176" s="36" t="s">
        <v>154</v>
      </c>
      <c r="T176" s="36"/>
      <c r="U176" s="36" t="s">
        <v>44</v>
      </c>
      <c r="V176" s="36" t="s">
        <v>45</v>
      </c>
      <c r="W176" s="36" t="s">
        <v>46</v>
      </c>
      <c r="X176" s="36" t="s">
        <v>47</v>
      </c>
      <c r="Y176" s="38">
        <v>5989</v>
      </c>
      <c r="Z176" s="46">
        <v>0</v>
      </c>
      <c r="AA176" s="47">
        <v>0.6</v>
      </c>
      <c r="AB176" s="28" t="s">
        <v>211</v>
      </c>
      <c r="AC176" s="19" t="s">
        <v>48</v>
      </c>
      <c r="AD176" s="36"/>
      <c r="AMA176"/>
      <c r="AMB176"/>
      <c r="AMC176"/>
      <c r="AMD176"/>
      <c r="AME176"/>
      <c r="AMF176"/>
      <c r="AMG176"/>
      <c r="AMH176"/>
      <c r="AMI176"/>
      <c r="AMJ176"/>
    </row>
    <row r="177" spans="1:1024" s="8" customFormat="1" ht="89.25" x14ac:dyDescent="0.2">
      <c r="A177" s="12" t="s">
        <v>34</v>
      </c>
      <c r="B177" s="9" t="s">
        <v>389</v>
      </c>
      <c r="C177" s="9" t="s">
        <v>380</v>
      </c>
      <c r="D177" s="37">
        <v>0.98</v>
      </c>
      <c r="E177" s="36"/>
      <c r="F177" s="36">
        <v>31</v>
      </c>
      <c r="G177" s="16" t="s">
        <v>221</v>
      </c>
      <c r="H177" s="36">
        <v>0</v>
      </c>
      <c r="I177" s="36"/>
      <c r="J177" s="36"/>
      <c r="K177" s="36"/>
      <c r="L177" s="36"/>
      <c r="M177" s="36">
        <v>0</v>
      </c>
      <c r="N177" s="36">
        <v>0</v>
      </c>
      <c r="O177" s="36">
        <v>0</v>
      </c>
      <c r="P177" s="36"/>
      <c r="Q177" s="36"/>
      <c r="R177" s="36"/>
      <c r="S177" s="36" t="s">
        <v>154</v>
      </c>
      <c r="T177" s="36"/>
      <c r="U177" s="36" t="s">
        <v>44</v>
      </c>
      <c r="V177" s="36" t="s">
        <v>45</v>
      </c>
      <c r="W177" s="36" t="s">
        <v>46</v>
      </c>
      <c r="X177" s="36" t="s">
        <v>47</v>
      </c>
      <c r="Y177" s="38">
        <f>5964+3828</f>
        <v>9792</v>
      </c>
      <c r="Z177" s="46">
        <v>0</v>
      </c>
      <c r="AA177" s="47">
        <v>0.98</v>
      </c>
      <c r="AB177" s="28" t="s">
        <v>211</v>
      </c>
      <c r="AC177" s="19" t="s">
        <v>48</v>
      </c>
      <c r="AD177" s="36"/>
      <c r="AMA177"/>
      <c r="AMB177"/>
      <c r="AMC177"/>
      <c r="AMD177"/>
      <c r="AME177"/>
      <c r="AMF177"/>
      <c r="AMG177"/>
      <c r="AMH177"/>
      <c r="AMI177"/>
      <c r="AMJ177"/>
    </row>
    <row r="178" spans="1:1024" s="8" customFormat="1" ht="89.25" x14ac:dyDescent="0.2">
      <c r="A178" s="12" t="s">
        <v>34</v>
      </c>
      <c r="B178" s="9" t="s">
        <v>389</v>
      </c>
      <c r="C178" s="9" t="s">
        <v>381</v>
      </c>
      <c r="D178" s="37">
        <v>2.17</v>
      </c>
      <c r="E178" s="36"/>
      <c r="F178" s="36">
        <v>31</v>
      </c>
      <c r="G178" s="16" t="s">
        <v>221</v>
      </c>
      <c r="H178" s="36">
        <v>0</v>
      </c>
      <c r="I178" s="36"/>
      <c r="J178" s="36"/>
      <c r="K178" s="36"/>
      <c r="L178" s="36"/>
      <c r="M178" s="36">
        <v>0</v>
      </c>
      <c r="N178" s="36">
        <v>0</v>
      </c>
      <c r="O178" s="36">
        <v>0</v>
      </c>
      <c r="P178" s="36"/>
      <c r="Q178" s="36"/>
      <c r="R178" s="36"/>
      <c r="S178" s="36" t="s">
        <v>154</v>
      </c>
      <c r="T178" s="36"/>
      <c r="U178" s="36" t="s">
        <v>44</v>
      </c>
      <c r="V178" s="36" t="s">
        <v>45</v>
      </c>
      <c r="W178" s="36" t="s">
        <v>46</v>
      </c>
      <c r="X178" s="36" t="s">
        <v>47</v>
      </c>
      <c r="Y178" s="38">
        <f>6161+7240+8330</f>
        <v>21731</v>
      </c>
      <c r="Z178" s="46">
        <v>0</v>
      </c>
      <c r="AA178" s="47">
        <v>2.17</v>
      </c>
      <c r="AB178" s="28" t="s">
        <v>211</v>
      </c>
      <c r="AC178" s="19" t="s">
        <v>48</v>
      </c>
      <c r="AD178" s="36"/>
      <c r="AMA178"/>
      <c r="AMB178"/>
      <c r="AMC178"/>
      <c r="AMD178"/>
      <c r="AME178"/>
      <c r="AMF178"/>
      <c r="AMG178"/>
      <c r="AMH178"/>
      <c r="AMI178"/>
      <c r="AMJ178"/>
    </row>
    <row r="179" spans="1:1024" s="8" customFormat="1" ht="89.25" x14ac:dyDescent="0.2">
      <c r="A179" s="12" t="s">
        <v>34</v>
      </c>
      <c r="B179" s="9" t="s">
        <v>389</v>
      </c>
      <c r="C179" s="9" t="s">
        <v>382</v>
      </c>
      <c r="D179" s="37">
        <v>0.38</v>
      </c>
      <c r="E179" s="36"/>
      <c r="F179" s="36">
        <v>31</v>
      </c>
      <c r="G179" s="16" t="s">
        <v>221</v>
      </c>
      <c r="H179" s="36">
        <v>0</v>
      </c>
      <c r="I179" s="36"/>
      <c r="J179" s="36"/>
      <c r="K179" s="36"/>
      <c r="L179" s="36"/>
      <c r="M179" s="36">
        <v>0</v>
      </c>
      <c r="N179" s="36">
        <v>0</v>
      </c>
      <c r="O179" s="36">
        <v>0</v>
      </c>
      <c r="P179" s="36"/>
      <c r="Q179" s="36"/>
      <c r="R179" s="36"/>
      <c r="S179" s="36" t="s">
        <v>154</v>
      </c>
      <c r="T179" s="36"/>
      <c r="U179" s="36" t="s">
        <v>44</v>
      </c>
      <c r="V179" s="36" t="s">
        <v>45</v>
      </c>
      <c r="W179" s="36" t="s">
        <v>46</v>
      </c>
      <c r="X179" s="36" t="s">
        <v>47</v>
      </c>
      <c r="Y179" s="38">
        <v>3831</v>
      </c>
      <c r="Z179" s="46">
        <v>0</v>
      </c>
      <c r="AA179" s="47">
        <v>0.38</v>
      </c>
      <c r="AB179" s="28" t="s">
        <v>211</v>
      </c>
      <c r="AC179" s="19" t="s">
        <v>48</v>
      </c>
      <c r="AD179" s="36"/>
      <c r="AMA179"/>
      <c r="AMB179"/>
      <c r="AMC179"/>
      <c r="AMD179"/>
      <c r="AME179"/>
      <c r="AMF179"/>
      <c r="AMG179"/>
      <c r="AMH179"/>
      <c r="AMI179"/>
      <c r="AMJ179"/>
    </row>
    <row r="180" spans="1:1024" s="8" customFormat="1" ht="89.25" x14ac:dyDescent="0.2">
      <c r="A180" s="12" t="s">
        <v>34</v>
      </c>
      <c r="B180" s="9" t="s">
        <v>389</v>
      </c>
      <c r="C180" s="9" t="s">
        <v>383</v>
      </c>
      <c r="D180" s="37">
        <v>0.35</v>
      </c>
      <c r="E180" s="36"/>
      <c r="F180" s="36">
        <v>31</v>
      </c>
      <c r="G180" s="16" t="s">
        <v>221</v>
      </c>
      <c r="H180" s="36">
        <v>0</v>
      </c>
      <c r="I180" s="36"/>
      <c r="J180" s="36"/>
      <c r="K180" s="36"/>
      <c r="L180" s="36"/>
      <c r="M180" s="36">
        <v>0</v>
      </c>
      <c r="N180" s="36">
        <v>0</v>
      </c>
      <c r="O180" s="36">
        <v>0</v>
      </c>
      <c r="P180" s="36"/>
      <c r="Q180" s="36"/>
      <c r="R180" s="36"/>
      <c r="S180" s="36" t="s">
        <v>154</v>
      </c>
      <c r="T180" s="36"/>
      <c r="U180" s="36" t="s">
        <v>44</v>
      </c>
      <c r="V180" s="36" t="s">
        <v>45</v>
      </c>
      <c r="W180" s="36" t="s">
        <v>46</v>
      </c>
      <c r="X180" s="36" t="s">
        <v>47</v>
      </c>
      <c r="Y180" s="38">
        <v>3485</v>
      </c>
      <c r="Z180" s="46">
        <v>0</v>
      </c>
      <c r="AA180" s="47">
        <v>0.35</v>
      </c>
      <c r="AB180" s="28" t="s">
        <v>211</v>
      </c>
      <c r="AC180" s="19" t="s">
        <v>48</v>
      </c>
      <c r="AD180" s="36"/>
      <c r="AMA180"/>
      <c r="AMB180"/>
      <c r="AMC180"/>
      <c r="AMD180"/>
      <c r="AME180"/>
      <c r="AMF180"/>
      <c r="AMG180"/>
      <c r="AMH180"/>
      <c r="AMI180"/>
      <c r="AMJ180"/>
    </row>
    <row r="181" spans="1:1024" s="8" customFormat="1" ht="89.25" x14ac:dyDescent="0.2">
      <c r="A181" s="12" t="s">
        <v>34</v>
      </c>
      <c r="B181" s="9" t="s">
        <v>389</v>
      </c>
      <c r="C181" s="9" t="s">
        <v>384</v>
      </c>
      <c r="D181" s="37">
        <v>0.45</v>
      </c>
      <c r="E181" s="36"/>
      <c r="F181" s="36">
        <v>31</v>
      </c>
      <c r="G181" s="16" t="s">
        <v>221</v>
      </c>
      <c r="H181" s="36">
        <v>0</v>
      </c>
      <c r="I181" s="36"/>
      <c r="J181" s="36"/>
      <c r="K181" s="36"/>
      <c r="L181" s="36"/>
      <c r="M181" s="36">
        <v>0</v>
      </c>
      <c r="N181" s="36">
        <v>0</v>
      </c>
      <c r="O181" s="36">
        <v>0</v>
      </c>
      <c r="P181" s="36"/>
      <c r="Q181" s="36"/>
      <c r="R181" s="36"/>
      <c r="S181" s="36" t="s">
        <v>154</v>
      </c>
      <c r="T181" s="36"/>
      <c r="U181" s="36" t="s">
        <v>44</v>
      </c>
      <c r="V181" s="36" t="s">
        <v>45</v>
      </c>
      <c r="W181" s="36" t="s">
        <v>46</v>
      </c>
      <c r="X181" s="36" t="s">
        <v>47</v>
      </c>
      <c r="Y181" s="38">
        <v>4464</v>
      </c>
      <c r="Z181" s="46">
        <v>0</v>
      </c>
      <c r="AA181" s="47">
        <v>0.45</v>
      </c>
      <c r="AB181" s="28" t="s">
        <v>211</v>
      </c>
      <c r="AC181" s="19" t="s">
        <v>48</v>
      </c>
      <c r="AD181" s="36"/>
      <c r="AMA181"/>
      <c r="AMB181"/>
      <c r="AMC181"/>
      <c r="AMD181"/>
      <c r="AME181"/>
      <c r="AMF181"/>
      <c r="AMG181"/>
      <c r="AMH181"/>
      <c r="AMI181"/>
      <c r="AMJ181"/>
    </row>
    <row r="182" spans="1:1024" s="8" customFormat="1" ht="127.5" x14ac:dyDescent="0.2">
      <c r="A182" s="12" t="s">
        <v>34</v>
      </c>
      <c r="B182" s="9" t="s">
        <v>389</v>
      </c>
      <c r="C182" s="48" t="s">
        <v>385</v>
      </c>
      <c r="D182" s="37">
        <v>5.04</v>
      </c>
      <c r="E182" s="36"/>
      <c r="F182" s="36">
        <v>33</v>
      </c>
      <c r="G182" s="16" t="s">
        <v>232</v>
      </c>
      <c r="H182" s="36">
        <v>0</v>
      </c>
      <c r="I182" s="36"/>
      <c r="J182" s="36"/>
      <c r="K182" s="36"/>
      <c r="L182" s="36"/>
      <c r="M182" s="36">
        <v>0</v>
      </c>
      <c r="N182" s="36">
        <v>0</v>
      </c>
      <c r="O182" s="36">
        <v>0</v>
      </c>
      <c r="P182" s="36"/>
      <c r="Q182" s="36"/>
      <c r="R182" s="36"/>
      <c r="S182" s="36" t="s">
        <v>154</v>
      </c>
      <c r="T182" s="36"/>
      <c r="U182" s="36" t="s">
        <v>44</v>
      </c>
      <c r="V182" s="36" t="s">
        <v>45</v>
      </c>
      <c r="W182" s="36" t="s">
        <v>46</v>
      </c>
      <c r="X182" s="36" t="s">
        <v>47</v>
      </c>
      <c r="Y182" s="38">
        <v>25680</v>
      </c>
      <c r="Z182" s="49">
        <v>0</v>
      </c>
      <c r="AA182" s="49">
        <v>2.57</v>
      </c>
      <c r="AB182" s="28" t="s">
        <v>386</v>
      </c>
      <c r="AC182" s="50" t="s">
        <v>198</v>
      </c>
      <c r="AD182" s="36"/>
      <c r="AMA182"/>
      <c r="AMB182"/>
      <c r="AMC182"/>
      <c r="AMD182"/>
      <c r="AME182"/>
      <c r="AMF182"/>
      <c r="AMG182"/>
      <c r="AMH182"/>
      <c r="AMI182"/>
      <c r="AMJ182"/>
    </row>
    <row r="183" spans="1:1024" s="8" customFormat="1" ht="38.25" x14ac:dyDescent="0.2">
      <c r="A183" s="12" t="s">
        <v>34</v>
      </c>
      <c r="B183" s="9" t="s">
        <v>389</v>
      </c>
      <c r="C183" s="9" t="s">
        <v>387</v>
      </c>
      <c r="D183" s="37">
        <v>0.94</v>
      </c>
      <c r="E183" s="36"/>
      <c r="F183" s="36">
        <v>33</v>
      </c>
      <c r="G183" s="16" t="s">
        <v>232</v>
      </c>
      <c r="H183" s="36">
        <v>0</v>
      </c>
      <c r="I183" s="36"/>
      <c r="J183" s="36"/>
      <c r="K183" s="36"/>
      <c r="L183" s="36"/>
      <c r="M183" s="36">
        <v>0</v>
      </c>
      <c r="N183" s="36">
        <v>0</v>
      </c>
      <c r="O183" s="36">
        <v>0</v>
      </c>
      <c r="P183" s="36"/>
      <c r="Q183" s="36"/>
      <c r="R183" s="36"/>
      <c r="S183" s="36" t="s">
        <v>154</v>
      </c>
      <c r="T183" s="36"/>
      <c r="U183" s="36" t="s">
        <v>44</v>
      </c>
      <c r="V183" s="36" t="s">
        <v>45</v>
      </c>
      <c r="W183" s="36" t="s">
        <v>46</v>
      </c>
      <c r="X183" s="36" t="s">
        <v>47</v>
      </c>
      <c r="Y183" s="38">
        <v>9360</v>
      </c>
      <c r="Z183" s="46">
        <v>0</v>
      </c>
      <c r="AA183" s="47">
        <v>0.94</v>
      </c>
      <c r="AB183" s="37"/>
      <c r="AC183" s="19" t="s">
        <v>48</v>
      </c>
      <c r="AD183" s="36"/>
      <c r="AMA183"/>
      <c r="AMB183"/>
      <c r="AMC183"/>
      <c r="AMD183"/>
      <c r="AME183"/>
      <c r="AMF183"/>
      <c r="AMG183"/>
      <c r="AMH183"/>
      <c r="AMI183"/>
      <c r="AMJ183"/>
    </row>
    <row r="184" spans="1:1024" ht="17.100000000000001" customHeight="1" x14ac:dyDescent="0.2">
      <c r="A184" s="2" t="s">
        <v>388</v>
      </c>
      <c r="B184" s="2"/>
      <c r="C184" s="30"/>
      <c r="D184" s="31">
        <f>SUM(D146:D183)</f>
        <v>31.580000000000002</v>
      </c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3">
        <f>SUM(Y146:Y183)</f>
        <v>303492</v>
      </c>
      <c r="Z184" s="51">
        <f>SUM(Z146:Z183)</f>
        <v>0</v>
      </c>
      <c r="AA184" s="51">
        <f>SUM(AA146:AA183)</f>
        <v>29.110000000000003</v>
      </c>
      <c r="AB184" s="31"/>
      <c r="AC184" s="32"/>
      <c r="AD184" s="32"/>
    </row>
    <row r="185" spans="1:1024" x14ac:dyDescent="0.2">
      <c r="C185" s="6"/>
      <c r="D185" s="52"/>
      <c r="Y185" s="53"/>
      <c r="Z185" s="52"/>
      <c r="AA185" s="52"/>
      <c r="AB185" s="52"/>
    </row>
    <row r="186" spans="1:1024" x14ac:dyDescent="0.2">
      <c r="C186" s="6"/>
      <c r="D186" s="52"/>
      <c r="Y186" s="53"/>
      <c r="Z186" s="52"/>
      <c r="AA186" s="52"/>
      <c r="AB186" s="52"/>
    </row>
    <row r="187" spans="1:1024" x14ac:dyDescent="0.2">
      <c r="C187" s="6"/>
      <c r="D187" s="52"/>
      <c r="Y187" s="53"/>
      <c r="Z187" s="52"/>
      <c r="AA187" s="52"/>
      <c r="AB187" s="52"/>
    </row>
    <row r="188" spans="1:1024" x14ac:dyDescent="0.2">
      <c r="C188" s="6"/>
      <c r="D188" s="52"/>
      <c r="Z188" s="52"/>
      <c r="AA188" s="52"/>
      <c r="AB188" s="52"/>
    </row>
    <row r="189" spans="1:1024" x14ac:dyDescent="0.2">
      <c r="C189" s="6"/>
      <c r="D189" s="52"/>
      <c r="Z189" s="52"/>
      <c r="AA189" s="52"/>
      <c r="AB189" s="52"/>
    </row>
    <row r="190" spans="1:1024" x14ac:dyDescent="0.2">
      <c r="C190" s="6"/>
      <c r="D190" s="52"/>
      <c r="Z190" s="52"/>
      <c r="AA190" s="52"/>
      <c r="AB190" s="52"/>
    </row>
    <row r="191" spans="1:1024" x14ac:dyDescent="0.2">
      <c r="C191" s="6"/>
      <c r="D191" s="52"/>
      <c r="Z191" s="52"/>
      <c r="AA191" s="52"/>
      <c r="AB191" s="52"/>
    </row>
    <row r="192" spans="1:1024" x14ac:dyDescent="0.2">
      <c r="C192" s="6"/>
      <c r="D192" s="52"/>
      <c r="Z192" s="52"/>
      <c r="AA192" s="52"/>
      <c r="AB192" s="52"/>
    </row>
    <row r="193" spans="3:28" x14ac:dyDescent="0.2">
      <c r="C193" s="6"/>
      <c r="D193" s="52"/>
      <c r="Z193" s="52"/>
      <c r="AA193" s="52"/>
      <c r="AB193" s="52"/>
    </row>
    <row r="194" spans="3:28" x14ac:dyDescent="0.2">
      <c r="C194" s="6"/>
      <c r="D194" s="52"/>
      <c r="Z194" s="52"/>
      <c r="AA194" s="52"/>
      <c r="AB194" s="52"/>
    </row>
    <row r="195" spans="3:28" x14ac:dyDescent="0.2">
      <c r="C195" s="6"/>
    </row>
    <row r="196" spans="3:28" x14ac:dyDescent="0.2">
      <c r="C196" s="6"/>
    </row>
    <row r="197" spans="3:28" x14ac:dyDescent="0.2">
      <c r="C197" s="6"/>
    </row>
    <row r="198" spans="3:28" x14ac:dyDescent="0.2">
      <c r="C198" s="6"/>
    </row>
    <row r="199" spans="3:28" x14ac:dyDescent="0.2">
      <c r="C199" s="6"/>
    </row>
    <row r="200" spans="3:28" x14ac:dyDescent="0.2">
      <c r="C200" s="6"/>
    </row>
    <row r="201" spans="3:28" x14ac:dyDescent="0.2">
      <c r="C201" s="6"/>
    </row>
    <row r="202" spans="3:28" x14ac:dyDescent="0.2">
      <c r="C202" s="6"/>
    </row>
    <row r="203" spans="3:28" x14ac:dyDescent="0.2">
      <c r="C203" s="6"/>
    </row>
  </sheetData>
  <mergeCells count="10">
    <mergeCell ref="A84:B84"/>
    <mergeCell ref="A85:B85"/>
    <mergeCell ref="A87:AD87"/>
    <mergeCell ref="A145:B145"/>
    <mergeCell ref="A184:B184"/>
    <mergeCell ref="A1:E1"/>
    <mergeCell ref="A2:AD2"/>
    <mergeCell ref="A3:AD3"/>
    <mergeCell ref="A6:AD6"/>
    <mergeCell ref="A65:B65"/>
  </mergeCells>
  <printOptions horizontalCentered="1" verticalCentered="1"/>
  <pageMargins left="0.74791666666666701" right="0.74791666666666701" top="0.98402777777777795" bottom="0.98402777777777795" header="0.511811023622047" footer="0.511811023622047"/>
  <pageSetup paperSize="8" scale="6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ROSPA0014-Campia Cermeiului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Ioan Mot</cp:lastModifiedBy>
  <cp:revision>21</cp:revision>
  <dcterms:modified xsi:type="dcterms:W3CDTF">2023-12-18T11:47:50Z</dcterms:modified>
  <dc:language>en-US</dc:language>
</cp:coreProperties>
</file>